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600" windowHeight="9735" firstSheet="1" activeTab="3"/>
  </bookViews>
  <sheets>
    <sheet name="Приложение 1" sheetId="5" r:id="rId1"/>
    <sheet name="Приложение 2" sheetId="6" r:id="rId2"/>
    <sheet name="Приложение 3" sheetId="7" r:id="rId3"/>
    <sheet name="Приложение 4" sheetId="1" r:id="rId4"/>
    <sheet name="Приложение 5" sheetId="2" r:id="rId5"/>
    <sheet name="Приложение 6" sheetId="4" r:id="rId6"/>
    <sheet name="свод" sheetId="3" r:id="rId7"/>
  </sheets>
  <definedNames>
    <definedName name="_xlnm.Print_Titles" localSheetId="0">'Приложение 1'!$10:$13</definedName>
    <definedName name="_xlnm.Print_Titles" localSheetId="1">'Приложение 2'!$12:$16</definedName>
    <definedName name="_xlnm.Print_Titles" localSheetId="2">'Приложение 3'!$11:$14</definedName>
    <definedName name="_xlnm.Print_Titles" localSheetId="3">'Приложение 4'!$6:$8</definedName>
    <definedName name="_xlnm.Print_Titles" localSheetId="4">'Приложение 5'!$6:$7</definedName>
    <definedName name="_xlnm.Print_Titles" localSheetId="5">'Приложение 6'!$6:$7</definedName>
    <definedName name="_xlnm.Print_Area" localSheetId="4">'Приложение 5'!$A$1:$G$18</definedName>
    <definedName name="_xlnm.Print_Area" localSheetId="5">'Приложение 6'!$A$1:$H$32</definedName>
  </definedNames>
  <calcPr calcId="152511"/>
</workbook>
</file>

<file path=xl/calcChain.xml><?xml version="1.0" encoding="utf-8"?>
<calcChain xmlns="http://schemas.openxmlformats.org/spreadsheetml/2006/main">
  <c r="D38" i="5" l="1"/>
  <c r="D37" i="5"/>
  <c r="D34" i="5"/>
  <c r="D33" i="5"/>
  <c r="D30" i="5"/>
  <c r="D27" i="5"/>
  <c r="D26" i="5"/>
  <c r="D25" i="5"/>
  <c r="D24" i="5"/>
  <c r="D23" i="5"/>
  <c r="D22" i="5"/>
  <c r="D19" i="5"/>
  <c r="D16" i="5"/>
  <c r="D15" i="5"/>
  <c r="A23" i="4"/>
  <c r="B23" i="4"/>
  <c r="B22" i="4"/>
  <c r="A22" i="4"/>
  <c r="D11" i="4"/>
  <c r="C11" i="4"/>
  <c r="B11" i="4"/>
  <c r="A11" i="4"/>
  <c r="F14" i="4"/>
  <c r="F15" i="4"/>
  <c r="F16" i="4"/>
  <c r="F17" i="4"/>
  <c r="F18" i="4"/>
  <c r="C14" i="4"/>
  <c r="D14" i="4"/>
  <c r="C15" i="4"/>
  <c r="D15" i="4"/>
  <c r="C16" i="4"/>
  <c r="D16" i="4"/>
  <c r="C17" i="4"/>
  <c r="D17" i="4"/>
  <c r="C18" i="4"/>
  <c r="D18" i="4"/>
  <c r="D13" i="4"/>
  <c r="C13" i="4"/>
  <c r="A14" i="4"/>
  <c r="B14" i="4"/>
  <c r="A15" i="4"/>
  <c r="B15" i="4"/>
  <c r="A16" i="4"/>
  <c r="B16" i="4"/>
  <c r="A17" i="4"/>
  <c r="B17" i="4"/>
  <c r="A18" i="4"/>
  <c r="B18" i="4"/>
  <c r="B13" i="4"/>
  <c r="A13" i="4"/>
  <c r="C26" i="4"/>
  <c r="F26" i="4" s="1"/>
  <c r="D26" i="4"/>
  <c r="D25" i="4"/>
  <c r="C25" i="4"/>
  <c r="B25" i="4"/>
  <c r="B26" i="4"/>
  <c r="A26" i="4"/>
  <c r="A25" i="4"/>
  <c r="C23" i="4"/>
  <c r="D23" i="4"/>
  <c r="D22" i="4"/>
  <c r="C22" i="4"/>
  <c r="D20" i="4"/>
  <c r="C20" i="4"/>
  <c r="F11" i="2"/>
  <c r="G9" i="2"/>
  <c r="C11" i="2"/>
  <c r="D11" i="2"/>
  <c r="D10" i="2"/>
  <c r="C10" i="2"/>
  <c r="L16" i="5" l="1"/>
  <c r="K16" i="5"/>
  <c r="J16" i="5"/>
  <c r="I16" i="5"/>
  <c r="H16" i="5"/>
  <c r="G16" i="5"/>
  <c r="F16" i="5"/>
  <c r="E16" i="5"/>
  <c r="D19" i="1" l="1"/>
  <c r="D17" i="1"/>
  <c r="D15" i="1"/>
  <c r="D13" i="1"/>
  <c r="D12" i="1" s="1"/>
  <c r="D11" i="1"/>
  <c r="D18" i="1"/>
  <c r="D16" i="1"/>
  <c r="D14" i="1"/>
  <c r="D10" i="1"/>
  <c r="B19" i="1"/>
  <c r="B17" i="1"/>
  <c r="B15" i="1"/>
  <c r="B13" i="1"/>
  <c r="B11" i="1"/>
  <c r="F19" i="7"/>
  <c r="F18" i="7"/>
  <c r="D9" i="1" l="1"/>
  <c r="L31" i="6" l="1"/>
  <c r="K17" i="6" l="1"/>
  <c r="C9" i="1" l="1"/>
  <c r="J50" i="7" l="1"/>
  <c r="F17" i="7" l="1"/>
  <c r="G17" i="7"/>
  <c r="H17" i="7"/>
  <c r="I17" i="7"/>
  <c r="J17" i="7"/>
  <c r="K17" i="7"/>
  <c r="L17" i="7"/>
  <c r="G18" i="7"/>
  <c r="H18" i="7"/>
  <c r="I18" i="7"/>
  <c r="J18" i="7"/>
  <c r="K18" i="7"/>
  <c r="L18" i="7"/>
  <c r="G19" i="7"/>
  <c r="H19" i="7"/>
  <c r="I19" i="7"/>
  <c r="J19" i="7"/>
  <c r="K19" i="7"/>
  <c r="L19" i="7"/>
  <c r="F20" i="7"/>
  <c r="G20" i="7"/>
  <c r="H20" i="7"/>
  <c r="I20" i="7"/>
  <c r="J20" i="7"/>
  <c r="K20" i="7"/>
  <c r="L20" i="7"/>
  <c r="F21" i="7"/>
  <c r="G21" i="7"/>
  <c r="H21" i="7"/>
  <c r="I21" i="7"/>
  <c r="J21" i="7"/>
  <c r="K21" i="7"/>
  <c r="L21" i="7"/>
  <c r="E20" i="7"/>
  <c r="E21" i="7"/>
  <c r="E17" i="7"/>
  <c r="L50" i="7"/>
  <c r="K50" i="7"/>
  <c r="I50" i="7"/>
  <c r="H50" i="7"/>
  <c r="G50" i="7"/>
  <c r="F50" i="7"/>
  <c r="L43" i="7"/>
  <c r="K43" i="7"/>
  <c r="J43" i="7"/>
  <c r="I43" i="7"/>
  <c r="H43" i="7"/>
  <c r="G43" i="7"/>
  <c r="E43" i="7"/>
  <c r="L36" i="7"/>
  <c r="K36" i="7"/>
  <c r="J36" i="7"/>
  <c r="I36" i="7"/>
  <c r="H36" i="7"/>
  <c r="G36" i="7"/>
  <c r="F36" i="7"/>
  <c r="E36" i="7"/>
  <c r="L29" i="7"/>
  <c r="K29" i="7"/>
  <c r="J29" i="7"/>
  <c r="I29" i="7"/>
  <c r="H29" i="7"/>
  <c r="G29" i="7"/>
  <c r="F29" i="7"/>
  <c r="E29" i="7"/>
  <c r="E11" i="7"/>
  <c r="I13" i="6"/>
  <c r="G10" i="5"/>
  <c r="K12" i="5" s="1"/>
  <c r="L22" i="7"/>
  <c r="K22" i="7"/>
  <c r="J22" i="7"/>
  <c r="I22" i="7"/>
  <c r="H22" i="7"/>
  <c r="G22" i="7"/>
  <c r="E22" i="7"/>
  <c r="L19" i="6"/>
  <c r="M19" i="6"/>
  <c r="N19" i="6"/>
  <c r="O19" i="6"/>
  <c r="P19" i="6"/>
  <c r="L20" i="6"/>
  <c r="M20" i="6"/>
  <c r="N20" i="6"/>
  <c r="O20" i="6"/>
  <c r="P20" i="6"/>
  <c r="P34" i="6"/>
  <c r="O34" i="6"/>
  <c r="N34" i="6"/>
  <c r="M34" i="6"/>
  <c r="L34" i="6"/>
  <c r="J34" i="6"/>
  <c r="I34" i="6"/>
  <c r="P31" i="6"/>
  <c r="O31" i="6"/>
  <c r="N31" i="6"/>
  <c r="M31" i="6"/>
  <c r="J31" i="6"/>
  <c r="I31" i="6"/>
  <c r="P28" i="6"/>
  <c r="O28" i="6"/>
  <c r="N28" i="6"/>
  <c r="M28" i="6"/>
  <c r="L28" i="6"/>
  <c r="K28" i="6"/>
  <c r="J28" i="6"/>
  <c r="I28" i="6"/>
  <c r="P24" i="6"/>
  <c r="O24" i="6"/>
  <c r="N24" i="6"/>
  <c r="M24" i="6"/>
  <c r="L24" i="6"/>
  <c r="K24" i="6"/>
  <c r="J24" i="6"/>
  <c r="I24" i="6"/>
  <c r="I21" i="6"/>
  <c r="L21" i="6"/>
  <c r="M21" i="6"/>
  <c r="N21" i="6"/>
  <c r="O21" i="6"/>
  <c r="P21" i="6"/>
  <c r="I15" i="7" l="1"/>
  <c r="L15" i="7"/>
  <c r="K15" i="7"/>
  <c r="G15" i="7"/>
  <c r="J15" i="7"/>
  <c r="F15" i="7"/>
  <c r="O17" i="6"/>
  <c r="M17" i="6"/>
  <c r="P17" i="6"/>
  <c r="L17" i="6"/>
  <c r="N17" i="6"/>
  <c r="K13" i="6"/>
  <c r="K13" i="7"/>
  <c r="O15" i="6"/>
  <c r="L12" i="5"/>
  <c r="G11" i="7"/>
  <c r="H15" i="7"/>
  <c r="E15" i="7"/>
  <c r="F25" i="4"/>
  <c r="G24" i="4" s="1"/>
  <c r="F23" i="4"/>
  <c r="F22" i="4"/>
  <c r="F20" i="4"/>
  <c r="F13" i="4"/>
  <c r="F11" i="4"/>
  <c r="G10" i="4" s="1"/>
  <c r="F10" i="2"/>
  <c r="G12" i="4" l="1"/>
  <c r="G19" i="4"/>
  <c r="G21" i="4"/>
  <c r="P15" i="6"/>
  <c r="L13" i="7"/>
  <c r="C9" i="3"/>
  <c r="E19" i="1"/>
  <c r="E17" i="1"/>
  <c r="E15" i="1"/>
  <c r="E13" i="1"/>
  <c r="E11" i="1"/>
  <c r="C18" i="1"/>
  <c r="B18" i="1"/>
  <c r="C16" i="1"/>
  <c r="B16" i="1"/>
  <c r="H21" i="4" s="1"/>
  <c r="C14" i="1"/>
  <c r="B14" i="1"/>
  <c r="H19" i="4" s="1"/>
  <c r="C12" i="1"/>
  <c r="B12" i="1"/>
  <c r="H12" i="4" s="1"/>
  <c r="C10" i="1"/>
  <c r="B10" i="1"/>
  <c r="H10" i="4" s="1"/>
  <c r="H24" i="4" l="1"/>
  <c r="H9" i="4" s="1"/>
  <c r="B9" i="1"/>
  <c r="E14" i="1"/>
  <c r="E16" i="1"/>
  <c r="E12" i="1"/>
  <c r="E18" i="1"/>
  <c r="C10" i="3"/>
  <c r="E10" i="1"/>
  <c r="B8" i="4"/>
  <c r="C8" i="4" s="1"/>
  <c r="D8" i="4" s="1"/>
  <c r="E8" i="4" s="1"/>
  <c r="F8" i="4" s="1"/>
  <c r="G8" i="4" s="1"/>
  <c r="H8" i="4" s="1"/>
  <c r="G9" i="4" l="1"/>
  <c r="D9" i="3" s="1"/>
  <c r="D10" i="3" s="1"/>
  <c r="E9" i="1"/>
  <c r="B9" i="3" s="1"/>
  <c r="B10" i="3" s="1"/>
  <c r="B8" i="3"/>
  <c r="C8" i="3" s="1"/>
  <c r="D8" i="3" s="1"/>
  <c r="E8" i="3" s="1"/>
  <c r="B8" i="2"/>
  <c r="C8" i="2" s="1"/>
  <c r="D8" i="2" s="1"/>
  <c r="E8" i="2" s="1"/>
  <c r="F8" i="2" s="1"/>
  <c r="G8" i="2" s="1"/>
  <c r="E9" i="3" l="1"/>
  <c r="E10" i="3" s="1"/>
</calcChain>
</file>

<file path=xl/sharedStrings.xml><?xml version="1.0" encoding="utf-8"?>
<sst xmlns="http://schemas.openxmlformats.org/spreadsheetml/2006/main" count="371" uniqueCount="147">
  <si>
    <t>Оценка эффективности реализации Программы по критерию 
"Полнота и эффективность использования бюджетных ассигнований на реализацию Программы"</t>
  </si>
  <si>
    <t>Наименование подпрограммы / мероприятия</t>
  </si>
  <si>
    <t>Объем бюджетных ассигнований, тыс. руб.</t>
  </si>
  <si>
    <t>фактически направленных на реализацию программы</t>
  </si>
  <si>
    <t>неиспользованных по объективным причинам *</t>
  </si>
  <si>
    <t>плановый (сводная бюджетная роспись на отчетную дату)</t>
  </si>
  <si>
    <t>ВСЕГО по Программе</t>
  </si>
  <si>
    <t>5= (2+3)/4</t>
  </si>
  <si>
    <t>Ед. изм.</t>
  </si>
  <si>
    <t>план</t>
  </si>
  <si>
    <t>факт</t>
  </si>
  <si>
    <t>Х</t>
  </si>
  <si>
    <t>Итоговая оценка эффективности реализации Программы в отчетном году</t>
  </si>
  <si>
    <t>Показатель</t>
  </si>
  <si>
    <t>Критерий</t>
  </si>
  <si>
    <t>Итоговая оценка эффективности Программы</t>
  </si>
  <si>
    <t>Полнота и эффективность использования бюджетных ассигнований на реализацию Программы</t>
  </si>
  <si>
    <t>Оценка критерия</t>
  </si>
  <si>
    <t>Эффективность</t>
  </si>
  <si>
    <t>Оценка эффективности реализации Программы по критериям 
"Степень достижения целевых показателей Программы"</t>
  </si>
  <si>
    <t xml:space="preserve">Значение целевого показателя </t>
  </si>
  <si>
    <r>
      <t xml:space="preserve">Желаемая тенденция развития показателя 
</t>
    </r>
    <r>
      <rPr>
        <i/>
        <sz val="11"/>
        <color theme="1"/>
        <rFont val="Times New Roman"/>
        <family val="1"/>
        <charset val="204"/>
      </rPr>
      <t>(нет или увеличение / снижение)</t>
    </r>
  </si>
  <si>
    <t>Исполнение целевого показателя</t>
  </si>
  <si>
    <t>Значение показателя результативности</t>
  </si>
  <si>
    <t>Исполнение показателя результативности</t>
  </si>
  <si>
    <t>Объем бюджетных ассигнований, фактически направленных на реализацию подпрограмм (отдельных мероприятий) Программы</t>
  </si>
  <si>
    <t>Степень достижения целевых показателей Программы</t>
  </si>
  <si>
    <t xml:space="preserve">Степень достижения целевых показателей Программы </t>
  </si>
  <si>
    <t>Степень достижения показателей результативности подпрограмм (отдельных мероприятий) Программы
 / средний уровень достижения показателей результативности</t>
  </si>
  <si>
    <t>Наименование Программы / 
подпрограммы / 
целевого показателя</t>
  </si>
  <si>
    <t>Степень достижения показателей результативности подпрограмм и (или) отдельных мероприятий Программы</t>
  </si>
  <si>
    <t>Оценка эффективности реализации Программы по критериям 
"Степень достижения показателей результативности подпрограмм и (или) отдельных мероприятий Программы"</t>
  </si>
  <si>
    <t>Показатели</t>
  </si>
  <si>
    <t>Цель</t>
  </si>
  <si>
    <t>значение на конец года</t>
  </si>
  <si>
    <t>январь - июнь</t>
  </si>
  <si>
    <t>Примечание (причины невыполнения показателей по муниципальной программе Туруханского района, выбор действий по преодолению)</t>
  </si>
  <si>
    <t>Плановый период</t>
  </si>
  <si>
    <t>Весовой критерий</t>
  </si>
  <si>
    <t>Ед. измерения</t>
  </si>
  <si>
    <t>Цель, целевые показатели, задачи, показатели результативности</t>
  </si>
  <si>
    <t>№ п/п</t>
  </si>
  <si>
    <t xml:space="preserve"> и показателях результативности подпрограмм и отдельных мероприятий програмы</t>
  </si>
  <si>
    <t>(наименование программы)</t>
  </si>
  <si>
    <t>о целевых показателях муниципальной программы Туруханского района</t>
  </si>
  <si>
    <t>ИНФОРМАЦИЯ</t>
  </si>
  <si>
    <t>в том числе по ГРБС:</t>
  </si>
  <si>
    <t>всего расходные обязательства</t>
  </si>
  <si>
    <t>Муниципальная программа Туруханского района</t>
  </si>
  <si>
    <t>ВР</t>
  </si>
  <si>
    <t>ЦСР</t>
  </si>
  <si>
    <t>РзПр</t>
  </si>
  <si>
    <t>ГРБС</t>
  </si>
  <si>
    <t>плановый период</t>
  </si>
  <si>
    <t>Примечание</t>
  </si>
  <si>
    <t>Расходы по годам</t>
  </si>
  <si>
    <t>Код бюджетной классификации</t>
  </si>
  <si>
    <t>Наименование муниципальной программы Туруханского района, подпрограммы</t>
  </si>
  <si>
    <t>Статус (муниципальная программа Туруханского района, подпрограмма)</t>
  </si>
  <si>
    <t>отдельным мероприятиям муниципальной программы Туруханского района, а также по годам реализации муниципальной программы Туруханского района)</t>
  </si>
  <si>
    <t xml:space="preserve">с указанием плановых и фактических значений (с расшифровкой по главным распорядителям средств районного бюджета,  подпрограммам, </t>
  </si>
  <si>
    <t xml:space="preserve">                                                                                                        (наименование программы)</t>
  </si>
  <si>
    <t>об использовании бюджетных ассигнований районного бюджета и иных средств на реализацию подпрограмм и отдельных мероприятий</t>
  </si>
  <si>
    <t>внебюджетные источники</t>
  </si>
  <si>
    <t>районный бюджет</t>
  </si>
  <si>
    <t>в том числе:</t>
  </si>
  <si>
    <t>всего</t>
  </si>
  <si>
    <t>Источники финансирования</t>
  </si>
  <si>
    <t>Статус</t>
  </si>
  <si>
    <t>(тыс. рублей)</t>
  </si>
  <si>
    <t>с указанием плановых и фактических значений</t>
  </si>
  <si>
    <t>об использовании бюджетных ассигнований районного бюджета и иных средств на реализацию</t>
  </si>
  <si>
    <t>Администрация Туруханского района</t>
  </si>
  <si>
    <t>Территориальное управление администрации Туруханского района</t>
  </si>
  <si>
    <t>241</t>
  </si>
  <si>
    <t>242</t>
  </si>
  <si>
    <t>федеральный бюджет</t>
  </si>
  <si>
    <t>краевой бюджет</t>
  </si>
  <si>
    <t>бюджеты муниципальных образований Туруханского района</t>
  </si>
  <si>
    <t>Приложение № 1</t>
  </si>
  <si>
    <t>Защита населения и территории Туруханского района от чрезвычайных ситуаций природного и техногенного характера</t>
  </si>
  <si>
    <t>Приобретение передвижного пожарного комплекса "Огнеборец" в населенные пункты</t>
  </si>
  <si>
    <t>шт.</t>
  </si>
  <si>
    <t>Отдельное мероприятие 1 Приобретение и установка противопожарного оборудования</t>
  </si>
  <si>
    <t>Отдельное мероприятие 2 Мероприятия по обеспечению первичных мер пожарной безопасности</t>
  </si>
  <si>
    <t>Приобретение противопожарных емкостей в населенные пункты</t>
  </si>
  <si>
    <t>Приобретение пожарных мотопомп в населенные пункты</t>
  </si>
  <si>
    <t>%</t>
  </si>
  <si>
    <t>Ремонт и очистка от снега подъездов к источникам противопожарного водоснабжения на территории Туруханского сельсовета</t>
  </si>
  <si>
    <t>Отдельное меропритие 3 Прокладка минерализованных полос и уход за ними</t>
  </si>
  <si>
    <t>Осуществление работ по уходу за минерализованными полосами в населенных пунктах расположенных на межселенной территории Туруханского района</t>
  </si>
  <si>
    <t>Повышение технической оснащенности средствами связи и мониторинга и другим оборудованием МКУ "ЕДДС Туруханского района"</t>
  </si>
  <si>
    <t>Отдельное мероприятие 5 Обеспечение деятельности подведомственных учреждений</t>
  </si>
  <si>
    <t>Отдельное мероприятие 4 Противопаводковые мероприятия</t>
  </si>
  <si>
    <t>Приобретение палаток в населенные пункты подверженные паводку</t>
  </si>
  <si>
    <t>Приобретение спальных мешков в населенные пункты подверженные паводку</t>
  </si>
  <si>
    <t>Первый заместитель Главы Туруханского района</t>
  </si>
  <si>
    <t>Е.Г. Кожевников</t>
  </si>
  <si>
    <t>Кусамин Алексей Алексеевич</t>
  </si>
  <si>
    <t>8 (39-190) 45-2-33</t>
  </si>
  <si>
    <t>Приложение № 2</t>
  </si>
  <si>
    <t xml:space="preserve">муниципальной программы Туруханского района "Защита населения и территории Туруханского района от чрезвычайных ситуаций природного и техногенного характера"  </t>
  </si>
  <si>
    <t>Защита населения и территории Туруханского района от чрезвычайных ситуаций природного и техогенного характера</t>
  </si>
  <si>
    <t>х</t>
  </si>
  <si>
    <t>Отдельное мероприятие 1</t>
  </si>
  <si>
    <t>Приобретение и установка противопожарного оборудования</t>
  </si>
  <si>
    <t>Отдельное мероприятие 2</t>
  </si>
  <si>
    <t>Мероприятия по обеспечению первичных мер пожарной безопасности</t>
  </si>
  <si>
    <t>Отдельное мероприятие 3</t>
  </si>
  <si>
    <t>Прокладка минерализованных полос и уход за ними</t>
  </si>
  <si>
    <t>Отдельное мероприятие 4</t>
  </si>
  <si>
    <t>Противопаводковые мероприятия</t>
  </si>
  <si>
    <t>Отдельное мероприятие 5</t>
  </si>
  <si>
    <t>Обеспечение деятельности подведомственных учреждений</t>
  </si>
  <si>
    <t>410082980</t>
  </si>
  <si>
    <t>310</t>
  </si>
  <si>
    <t>Первый заместитель Главы Туруханского района                                                        Е. Г. Кожевников</t>
  </si>
  <si>
    <t>Приложение № 3</t>
  </si>
  <si>
    <t xml:space="preserve"> муниципальной программы Туруханского района  "Защита населения и территории Туруханского района от чрезвычайных ситуаций природного и техногенного характера"</t>
  </si>
  <si>
    <t>Приложение № 4</t>
  </si>
  <si>
    <t>Первый заместитель Главы Туруханского района                                           Е.Г. Кожевников</t>
  </si>
  <si>
    <t>Мероприятие по обеспечению первичных мер пожарной безопасности</t>
  </si>
  <si>
    <t>Первый заместитель Главы Туруханского района                                              Е.Г. Кожевников</t>
  </si>
  <si>
    <t>Первый заместитель Главы Туруханского района                                 Е.Г. Кожевников</t>
  </si>
  <si>
    <t>8(39-190) 45-2-33</t>
  </si>
  <si>
    <t>Всего по отдельному мероприятию 1</t>
  </si>
  <si>
    <t>Всего по отдельному мероприятию 2</t>
  </si>
  <si>
    <t>Всего по отдельному мероприятию 3</t>
  </si>
  <si>
    <t>Всего по отдельному мероприятию 4</t>
  </si>
  <si>
    <t>Всего по отдельному мероприятию 5</t>
  </si>
  <si>
    <t>Первый заместитель Главы Туруханского района                                       Е.Г. Кожевников</t>
  </si>
  <si>
    <t>нет или увеличение</t>
  </si>
  <si>
    <t xml:space="preserve">Приложение № 6
</t>
  </si>
  <si>
    <t xml:space="preserve">Приложение № 7
</t>
  </si>
  <si>
    <t xml:space="preserve">Приложение № 5
</t>
  </si>
  <si>
    <t>Пополнение пожарных водоемов запасами воды на территории Туруханского сельсовета</t>
  </si>
  <si>
    <t>Освоение финансовых средств краевого бюджета и исполнение програмного мероприятия по приобретениею первичных средств пожаротушения Светлогорским сельсоветом и в населенные пункты межселенной территории Туруханского района</t>
  </si>
  <si>
    <t>Увеличение количества населенных пунктов Туруханского района, имеющих техническую возможность посредством  стационарной и мобильной телефонной связи набора гражданами единого номера экстренного вызова "112"</t>
  </si>
  <si>
    <t>Освоение финансовых средств краевого бюджета на исполнение програмного мероприятия по оснащению пожарно-техническим вооружением и снаряжением добровольных пожарных дружин на территории Светлогорского и Верхнеимбатского сельсоветов</t>
  </si>
  <si>
    <t>Ед.</t>
  </si>
  <si>
    <t>км.</t>
  </si>
  <si>
    <t>Осуществление работ по уходу за минерализованными полосами в населённых пунктах  Туруханского района (п. Келлоог, п. Бахта, д. Канготово, с. Бакланиха, п. Курейка, с. Верещагино, д. Сургутиха, п. Сухая Тунгуска, д. Мирное, д. Горошиха, с. Фарково,д. Старотуруханск, п. Мадуйка, п. Советская Речка, п. Янов Стан, с. Верхнеимбатск)</t>
  </si>
  <si>
    <t>ед.</t>
  </si>
  <si>
    <r>
      <t xml:space="preserve">Полнота и эффективность использования бюджетных ассигнований на реализацию Программы
</t>
    </r>
    <r>
      <rPr>
        <i/>
        <sz val="9"/>
        <rFont val="Times New Roman"/>
        <family val="1"/>
        <charset val="204"/>
      </rPr>
      <t>(гр. 2+ гр.3) / гр. 4</t>
    </r>
  </si>
  <si>
    <t>Количество населенных пунктов, обеспеченных стационарной или мобильной телефонной связью для доступа единому номеру единой дежурно-диспетчерской службы - 112, и их доля в общем количестве населенных пунктов</t>
  </si>
  <si>
    <t>км</t>
  </si>
  <si>
    <r>
      <t xml:space="preserve">Желаемая тенденция развития показателя 
</t>
    </r>
    <r>
      <rPr>
        <i/>
        <sz val="11"/>
        <rFont val="Times New Roman"/>
        <family val="1"/>
        <charset val="204"/>
      </rPr>
      <t>(нет или увеличение / снижение)</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</si>
</sst>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_(* #,##0.00_);_(* \(#,##0.00\);_(* &quot;-&quot;??_);_(@_)"/>
    <numFmt numFmtId="165" formatCode="_-* #,##0.000_р_._-;\-* #,##0.000_р_._-;_-* &quot;-&quot;??_р_._-;_-@_-"/>
    <numFmt numFmtId="166" formatCode="_-* #,##0.000_р_._-;\-* #,##0.000_р_._-;_-* &quot;-&quot;???_р_._-;_-@_-"/>
    <numFmt numFmtId="167" formatCode="_-* #,##0.0_р_._-;\-* #,##0.0_р_._-;_-* &quot;-&quot;??_р_._-;_-@_-"/>
  </numFmts>
  <fonts count="32" x14ac:knownFonts="1">
    <font>
      <sz val="11"/>
      <color theme="1"/>
      <name val="Calibri"/>
      <family val="2"/>
      <scheme val="minor"/>
    </font>
    <font>
      <sz val="12"/>
      <color theme="1"/>
      <name val="Times New Roman"/>
      <family val="2"/>
      <charset val="204"/>
    </font>
    <font>
      <sz val="11"/>
      <color theme="1"/>
      <name val="Calibri"/>
      <family val="2"/>
      <scheme val="minor"/>
    </font>
    <font>
      <b/>
      <sz val="12"/>
      <color theme="1"/>
      <name val="Times New Roman"/>
      <family val="1"/>
      <charset val="204"/>
    </font>
    <font>
      <sz val="10"/>
      <name val="Arial"/>
      <family val="2"/>
      <charset val="204"/>
    </font>
    <font>
      <sz val="12"/>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sz val="11"/>
      <name val="Times New Roman"/>
      <family val="1"/>
      <charset val="204"/>
    </font>
    <font>
      <b/>
      <sz val="11"/>
      <name val="Times New Roman"/>
      <family val="1"/>
      <charset val="204"/>
    </font>
    <font>
      <sz val="12"/>
      <name val="Times New Roman"/>
      <family val="2"/>
      <charset val="204"/>
    </font>
    <font>
      <b/>
      <sz val="12"/>
      <name val="Times New Roman"/>
      <family val="1"/>
      <charset val="204"/>
    </font>
    <font>
      <sz val="14"/>
      <name val="Times New Roman"/>
      <family val="2"/>
      <charset val="204"/>
    </font>
    <font>
      <vertAlign val="superscript"/>
      <sz val="14"/>
      <name val="Times New Roman"/>
      <family val="1"/>
      <charset val="204"/>
    </font>
    <font>
      <u/>
      <sz val="12"/>
      <color theme="10"/>
      <name val="Times New Roman"/>
      <family val="2"/>
      <charset val="204"/>
    </font>
    <font>
      <u/>
      <sz val="14"/>
      <name val="Times New Roman"/>
      <family val="1"/>
      <charset val="204"/>
    </font>
    <font>
      <u/>
      <sz val="14"/>
      <name val="Times New Roman"/>
      <family val="2"/>
      <charset val="204"/>
    </font>
    <font>
      <sz val="10"/>
      <name val="Times New Roman"/>
      <family val="2"/>
      <charset val="204"/>
    </font>
    <font>
      <sz val="10"/>
      <color theme="1"/>
      <name val="Calibri"/>
      <family val="2"/>
      <scheme val="minor"/>
    </font>
    <font>
      <sz val="10"/>
      <color theme="1"/>
      <name val="Times New Roman"/>
      <family val="1"/>
      <charset val="204"/>
    </font>
    <font>
      <sz val="12"/>
      <color rgb="FF00B050"/>
      <name val="Times New Roman"/>
      <family val="2"/>
      <charset val="204"/>
    </font>
    <font>
      <sz val="11"/>
      <color rgb="FF00B050"/>
      <name val="Times New Roman"/>
      <family val="1"/>
      <charset val="204"/>
    </font>
    <font>
      <sz val="12"/>
      <color rgb="FFFF0000"/>
      <name val="Times New Roman"/>
      <family val="2"/>
      <charset val="204"/>
    </font>
    <font>
      <sz val="11"/>
      <name val="Times New Roman"/>
      <family val="2"/>
      <charset val="204"/>
    </font>
    <font>
      <i/>
      <sz val="9"/>
      <name val="Times New Roman"/>
      <family val="1"/>
      <charset val="204"/>
    </font>
    <font>
      <i/>
      <sz val="10"/>
      <name val="Times New Roman"/>
      <family val="1"/>
      <charset val="204"/>
    </font>
    <font>
      <sz val="12"/>
      <color rgb="FF7030A0"/>
      <name val="Times New Roman"/>
      <family val="2"/>
      <charset val="204"/>
    </font>
    <font>
      <sz val="14"/>
      <color rgb="FF7030A0"/>
      <name val="Times New Roman"/>
      <family val="2"/>
      <charset val="204"/>
    </font>
    <font>
      <sz val="10"/>
      <name val="Calibri"/>
      <family val="2"/>
      <scheme val="minor"/>
    </font>
    <font>
      <b/>
      <sz val="12"/>
      <name val="Times New Roman"/>
      <family val="2"/>
      <charset val="204"/>
    </font>
    <font>
      <i/>
      <sz val="11"/>
      <name val="Times New Roman"/>
      <family val="1"/>
      <charset val="204"/>
    </font>
  </fonts>
  <fills count="6">
    <fill>
      <patternFill patternType="none"/>
    </fill>
    <fill>
      <patternFill patternType="gray125"/>
    </fill>
    <fill>
      <patternFill patternType="solid">
        <fgColor theme="7"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43" fontId="2" fillId="0" borderId="0" applyFont="0" applyFill="0" applyBorder="0" applyAlignment="0" applyProtection="0"/>
    <xf numFmtId="0" fontId="4" fillId="0" borderId="0"/>
    <xf numFmtId="164" fontId="4" fillId="0" borderId="0" applyFont="0" applyFill="0" applyBorder="0" applyAlignment="0" applyProtection="0"/>
    <xf numFmtId="0" fontId="1" fillId="0" borderId="0"/>
    <xf numFmtId="0" fontId="15" fillId="0" borderId="0" applyNumberFormat="0" applyFill="0" applyBorder="0" applyAlignment="0" applyProtection="0"/>
  </cellStyleXfs>
  <cellXfs count="131">
    <xf numFmtId="0" fontId="0" fillId="0" borderId="0" xfId="0"/>
    <xf numFmtId="0" fontId="5" fillId="2" borderId="1" xfId="2" applyFont="1" applyFill="1" applyBorder="1" applyAlignment="1">
      <alignment vertical="center" wrapText="1"/>
    </xf>
    <xf numFmtId="0" fontId="5" fillId="0" borderId="1" xfId="2" applyFont="1" applyBorder="1" applyAlignment="1">
      <alignment vertical="center" wrapText="1"/>
    </xf>
    <xf numFmtId="0" fontId="6" fillId="0" borderId="0" xfId="0" applyFont="1"/>
    <xf numFmtId="0" fontId="6" fillId="0" borderId="0" xfId="0" applyFont="1" applyAlignment="1">
      <alignment vertical="center" wrapText="1"/>
    </xf>
    <xf numFmtId="0" fontId="6" fillId="0" borderId="1" xfId="0" applyFont="1" applyBorder="1" applyAlignment="1">
      <alignment horizontal="center" vertical="center" wrapText="1"/>
    </xf>
    <xf numFmtId="0" fontId="6" fillId="0" borderId="3" xfId="0" applyFont="1" applyBorder="1" applyAlignment="1">
      <alignment horizontal="center" vertical="center" wrapText="1"/>
    </xf>
    <xf numFmtId="43" fontId="6" fillId="0" borderId="1" xfId="1"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1" xfId="0" applyFont="1" applyBorder="1" applyAlignment="1">
      <alignment vertical="center" wrapText="1"/>
    </xf>
    <xf numFmtId="43" fontId="6" fillId="0" borderId="1"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7" fillId="0" borderId="0" xfId="0" applyFont="1"/>
    <xf numFmtId="0" fontId="10" fillId="2" borderId="1" xfId="2" applyFont="1" applyFill="1" applyBorder="1" applyAlignment="1">
      <alignment horizontal="center" vertical="center" wrapText="1"/>
    </xf>
    <xf numFmtId="0" fontId="10" fillId="2" borderId="2" xfId="2" applyFont="1" applyFill="1" applyBorder="1" applyAlignment="1">
      <alignment horizontal="left" vertical="center" wrapText="1"/>
    </xf>
    <xf numFmtId="0" fontId="10" fillId="3" borderId="2" xfId="2" applyFont="1" applyFill="1" applyBorder="1" applyAlignment="1">
      <alignment horizontal="left" vertical="center" wrapText="1"/>
    </xf>
    <xf numFmtId="0" fontId="10" fillId="3" borderId="1" xfId="2" applyFont="1" applyFill="1" applyBorder="1" applyAlignment="1">
      <alignment horizontal="center" vertical="center" wrapText="1"/>
    </xf>
    <xf numFmtId="43" fontId="7" fillId="3" borderId="1" xfId="1" applyFont="1" applyFill="1" applyBorder="1" applyAlignment="1">
      <alignment horizontal="center" vertical="center" wrapText="1"/>
    </xf>
    <xf numFmtId="43" fontId="6" fillId="0" borderId="1" xfId="1" applyFont="1" applyFill="1" applyBorder="1" applyAlignment="1">
      <alignment horizontal="center" vertical="center" wrapText="1"/>
    </xf>
    <xf numFmtId="43" fontId="11" fillId="0" borderId="1" xfId="1" applyFont="1" applyBorder="1" applyAlignment="1">
      <alignment horizontal="center" vertical="center" wrapText="1"/>
    </xf>
    <xf numFmtId="0" fontId="12" fillId="0" borderId="1" xfId="0" applyFont="1" applyBorder="1" applyAlignment="1">
      <alignment horizontal="center" vertical="center" wrapText="1"/>
    </xf>
    <xf numFmtId="43" fontId="10" fillId="2" borderId="1" xfId="2" applyNumberFormat="1" applyFont="1" applyFill="1" applyBorder="1" applyAlignment="1">
      <alignment horizontal="center" vertical="center" wrapText="1"/>
    </xf>
    <xf numFmtId="0" fontId="11" fillId="0" borderId="0" xfId="4" applyFont="1"/>
    <xf numFmtId="0" fontId="13" fillId="0" borderId="0" xfId="4" applyFont="1" applyAlignment="1">
      <alignment horizontal="justify" vertical="center"/>
    </xf>
    <xf numFmtId="0" fontId="13" fillId="0" borderId="0" xfId="4" applyFont="1" applyAlignment="1">
      <alignment horizontal="right" wrapText="1"/>
    </xf>
    <xf numFmtId="0" fontId="11" fillId="0" borderId="1" xfId="4" applyFont="1" applyBorder="1" applyAlignment="1">
      <alignment vertical="center" wrapText="1"/>
    </xf>
    <xf numFmtId="0" fontId="13" fillId="0" borderId="0" xfId="4" applyFont="1" applyAlignment="1">
      <alignment horizontal="right" vertical="center"/>
    </xf>
    <xf numFmtId="0" fontId="13" fillId="0" borderId="0" xfId="4" applyFont="1" applyAlignment="1">
      <alignment horizontal="left" vertical="center" indent="2"/>
    </xf>
    <xf numFmtId="0" fontId="11" fillId="0" borderId="1" xfId="4" applyFont="1" applyBorder="1" applyAlignment="1">
      <alignment wrapText="1"/>
    </xf>
    <xf numFmtId="0" fontId="11" fillId="0" borderId="1" xfId="5" applyFont="1" applyBorder="1" applyAlignment="1">
      <alignment vertical="center" wrapText="1"/>
    </xf>
    <xf numFmtId="0" fontId="13" fillId="0" borderId="0" xfId="4" applyFont="1" applyAlignment="1">
      <alignment horizontal="center" vertical="center"/>
    </xf>
    <xf numFmtId="0" fontId="11" fillId="4" borderId="1" xfId="4" applyFont="1" applyFill="1" applyBorder="1" applyAlignment="1">
      <alignment vertical="center" wrapText="1"/>
    </xf>
    <xf numFmtId="0" fontId="11" fillId="0" borderId="0" xfId="4" applyFont="1" applyBorder="1" applyAlignment="1">
      <alignment vertical="center" wrapText="1"/>
    </xf>
    <xf numFmtId="165" fontId="11" fillId="0" borderId="1" xfId="1" applyNumberFormat="1" applyFont="1" applyBorder="1" applyAlignment="1">
      <alignment vertical="center" wrapText="1"/>
    </xf>
    <xf numFmtId="165" fontId="11" fillId="4" borderId="1" xfId="1" applyNumberFormat="1" applyFont="1" applyFill="1" applyBorder="1" applyAlignment="1">
      <alignment vertical="center" wrapText="1"/>
    </xf>
    <xf numFmtId="49" fontId="11" fillId="0" borderId="1" xfId="4" applyNumberFormat="1" applyFont="1" applyBorder="1" applyAlignment="1">
      <alignment vertical="center" wrapText="1"/>
    </xf>
    <xf numFmtId="49" fontId="11" fillId="0" borderId="1" xfId="4" applyNumberFormat="1" applyFont="1" applyBorder="1" applyAlignment="1">
      <alignment vertical="center"/>
    </xf>
    <xf numFmtId="0" fontId="20" fillId="0" borderId="0" xfId="0" applyFont="1"/>
    <xf numFmtId="43" fontId="10" fillId="3" borderId="1" xfId="2" applyNumberFormat="1" applyFont="1" applyFill="1" applyBorder="1" applyAlignment="1">
      <alignment horizontal="center" vertical="center" wrapText="1"/>
    </xf>
    <xf numFmtId="0" fontId="21" fillId="0" borderId="0" xfId="4" applyFont="1"/>
    <xf numFmtId="0" fontId="23" fillId="0" borderId="0" xfId="4" applyFont="1"/>
    <xf numFmtId="0" fontId="23" fillId="0" borderId="0" xfId="4" applyFont="1" applyFill="1"/>
    <xf numFmtId="0" fontId="11" fillId="0" borderId="1" xfId="4" applyFont="1" applyBorder="1" applyAlignment="1">
      <alignment horizontal="center" vertical="center" wrapText="1"/>
    </xf>
    <xf numFmtId="0" fontId="11" fillId="0" borderId="1" xfId="4" applyFont="1" applyFill="1" applyBorder="1" applyAlignment="1">
      <alignment vertical="center" wrapText="1"/>
    </xf>
    <xf numFmtId="0" fontId="24" fillId="0" borderId="0" xfId="0" applyFont="1" applyAlignment="1">
      <alignment wrapText="1"/>
    </xf>
    <xf numFmtId="0" fontId="24" fillId="0" borderId="1" xfId="0" applyFont="1" applyBorder="1" applyAlignment="1">
      <alignment wrapText="1"/>
    </xf>
    <xf numFmtId="0" fontId="9"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2" fillId="3" borderId="1" xfId="0" applyFont="1" applyFill="1" applyBorder="1" applyAlignment="1">
      <alignment vertical="center" wrapText="1"/>
    </xf>
    <xf numFmtId="165" fontId="12" fillId="3" borderId="1" xfId="1" applyNumberFormat="1" applyFont="1" applyFill="1" applyBorder="1" applyAlignment="1">
      <alignment vertical="center" wrapText="1"/>
    </xf>
    <xf numFmtId="43" fontId="12" fillId="3" borderId="1" xfId="1" applyNumberFormat="1" applyFont="1" applyFill="1" applyBorder="1" applyAlignment="1">
      <alignment vertical="center" wrapText="1"/>
    </xf>
    <xf numFmtId="165" fontId="9" fillId="2" borderId="1" xfId="1" applyNumberFormat="1" applyFont="1" applyFill="1" applyBorder="1" applyAlignment="1">
      <alignment vertical="center" wrapText="1"/>
    </xf>
    <xf numFmtId="43" fontId="9" fillId="2" borderId="1" xfId="1" applyNumberFormat="1" applyFont="1" applyFill="1" applyBorder="1" applyAlignment="1">
      <alignment vertical="center" wrapText="1"/>
    </xf>
    <xf numFmtId="165" fontId="9" fillId="0" borderId="1" xfId="1" applyNumberFormat="1" applyFont="1" applyBorder="1" applyAlignment="1">
      <alignment vertical="center" wrapText="1"/>
    </xf>
    <xf numFmtId="165" fontId="9" fillId="0" borderId="1" xfId="1" applyNumberFormat="1" applyFont="1" applyBorder="1" applyAlignment="1" applyProtection="1">
      <alignment vertical="center" wrapText="1"/>
      <protection locked="0"/>
    </xf>
    <xf numFmtId="43" fontId="9" fillId="0" borderId="1" xfId="1" applyNumberFormat="1" applyFont="1" applyBorder="1" applyAlignment="1">
      <alignment vertical="center" wrapText="1"/>
    </xf>
    <xf numFmtId="166" fontId="6" fillId="0" borderId="0" xfId="0" applyNumberFormat="1" applyFont="1"/>
    <xf numFmtId="0" fontId="27" fillId="0" borderId="0" xfId="4" applyFont="1"/>
    <xf numFmtId="0" fontId="28" fillId="0" borderId="0" xfId="4" applyFont="1" applyAlignment="1">
      <alignment horizontal="left" vertical="center" indent="2"/>
    </xf>
    <xf numFmtId="0" fontId="28" fillId="0" borderId="0" xfId="4" applyFont="1" applyAlignment="1">
      <alignment horizontal="center" vertical="center"/>
    </xf>
    <xf numFmtId="0" fontId="30" fillId="5" borderId="1" xfId="4" applyFont="1" applyFill="1" applyBorder="1" applyAlignment="1">
      <alignment vertical="center" wrapText="1"/>
    </xf>
    <xf numFmtId="165" fontId="30" fillId="5" borderId="1" xfId="1" applyNumberFormat="1" applyFont="1" applyFill="1" applyBorder="1" applyAlignment="1">
      <alignment vertical="center" wrapText="1"/>
    </xf>
    <xf numFmtId="0" fontId="30" fillId="4" borderId="1" xfId="4" applyFont="1" applyFill="1" applyBorder="1" applyAlignment="1">
      <alignment vertical="center" wrapText="1"/>
    </xf>
    <xf numFmtId="165" fontId="30" fillId="4" borderId="1" xfId="1" applyNumberFormat="1" applyFont="1" applyFill="1" applyBorder="1" applyAlignment="1">
      <alignment vertical="center" wrapText="1"/>
    </xf>
    <xf numFmtId="0" fontId="11" fillId="0" borderId="1" xfId="0" applyFont="1" applyFill="1" applyBorder="1" applyAlignment="1">
      <alignment horizontal="center" vertical="center" wrapText="1"/>
    </xf>
    <xf numFmtId="167" fontId="11" fillId="0" borderId="1" xfId="1" applyNumberFormat="1" applyFont="1" applyFill="1" applyBorder="1" applyAlignment="1">
      <alignment vertical="center" wrapText="1"/>
    </xf>
    <xf numFmtId="0" fontId="11" fillId="0" borderId="3" xfId="4" applyFont="1" applyBorder="1" applyAlignment="1">
      <alignment vertical="center" wrapText="1"/>
    </xf>
    <xf numFmtId="43" fontId="9" fillId="0" borderId="1" xfId="1" applyFont="1" applyFill="1" applyBorder="1" applyAlignment="1">
      <alignment horizontal="left" vertical="center" wrapText="1"/>
    </xf>
    <xf numFmtId="43" fontId="9" fillId="0" borderId="1" xfId="1" applyFont="1" applyFill="1" applyBorder="1" applyAlignment="1">
      <alignment horizontal="center" vertical="center" wrapText="1"/>
    </xf>
    <xf numFmtId="43" fontId="9" fillId="0" borderId="1" xfId="1" applyFont="1" applyBorder="1" applyAlignment="1">
      <alignment horizontal="center" vertical="center" wrapText="1"/>
    </xf>
    <xf numFmtId="0" fontId="22" fillId="0" borderId="0" xfId="0" applyFont="1"/>
    <xf numFmtId="0" fontId="9" fillId="0" borderId="3" xfId="0" applyFont="1" applyBorder="1" applyAlignment="1">
      <alignment horizontal="center" vertical="center" wrapText="1"/>
    </xf>
    <xf numFmtId="0" fontId="31" fillId="0" borderId="1" xfId="0" applyFont="1" applyBorder="1" applyAlignment="1">
      <alignment horizontal="center" vertical="center" wrapText="1"/>
    </xf>
    <xf numFmtId="43" fontId="10" fillId="3" borderId="1" xfId="1" applyFont="1" applyFill="1" applyBorder="1" applyAlignment="1">
      <alignment horizontal="center" vertical="center" wrapText="1"/>
    </xf>
    <xf numFmtId="43" fontId="10" fillId="2" borderId="1" xfId="1" applyFont="1" applyFill="1" applyBorder="1" applyAlignment="1">
      <alignment horizontal="center" vertical="center" wrapText="1"/>
    </xf>
    <xf numFmtId="43" fontId="9" fillId="0" borderId="1" xfId="1" applyFont="1" applyFill="1" applyBorder="1" applyAlignment="1">
      <alignment horizontal="center" vertical="center"/>
    </xf>
    <xf numFmtId="2" fontId="11" fillId="0" borderId="1" xfId="4" applyNumberFormat="1" applyFont="1" applyBorder="1" applyAlignment="1">
      <alignment vertical="center" wrapText="1"/>
    </xf>
    <xf numFmtId="2" fontId="11" fillId="0" borderId="6" xfId="4" applyNumberFormat="1" applyFont="1" applyBorder="1" applyAlignment="1">
      <alignment vertical="center" wrapText="1"/>
    </xf>
    <xf numFmtId="0" fontId="11" fillId="0" borderId="1" xfId="0" applyFont="1" applyFill="1" applyBorder="1" applyAlignment="1">
      <alignment horizontal="left" vertical="center" wrapText="1"/>
    </xf>
    <xf numFmtId="0" fontId="18" fillId="0" borderId="0" xfId="4" applyFont="1" applyAlignment="1"/>
    <xf numFmtId="0" fontId="19" fillId="0" borderId="0" xfId="0" applyFont="1" applyAlignment="1"/>
    <xf numFmtId="0" fontId="13" fillId="0" borderId="0" xfId="4" applyFont="1" applyAlignment="1">
      <alignment horizontal="left" wrapText="1"/>
    </xf>
    <xf numFmtId="0" fontId="17" fillId="0" borderId="0" xfId="4" applyFont="1" applyAlignment="1">
      <alignment horizontal="center"/>
    </xf>
    <xf numFmtId="0" fontId="14" fillId="0" borderId="0" xfId="4" applyFont="1" applyAlignment="1">
      <alignment horizontal="center" vertical="center"/>
    </xf>
    <xf numFmtId="0" fontId="11" fillId="0" borderId="1" xfId="4" applyFont="1" applyBorder="1" applyAlignment="1">
      <alignment horizontal="center" vertical="center" wrapText="1"/>
    </xf>
    <xf numFmtId="0" fontId="11" fillId="5" borderId="2" xfId="4" applyFont="1" applyFill="1" applyBorder="1" applyAlignment="1">
      <alignment horizontal="left" vertical="center" wrapText="1"/>
    </xf>
    <xf numFmtId="0" fontId="11" fillId="5" borderId="6" xfId="4" applyFont="1" applyFill="1" applyBorder="1" applyAlignment="1">
      <alignment horizontal="left" vertical="center" wrapText="1"/>
    </xf>
    <xf numFmtId="0" fontId="11" fillId="5" borderId="3" xfId="4" applyFont="1" applyFill="1" applyBorder="1" applyAlignment="1">
      <alignment horizontal="left" vertical="center" wrapText="1"/>
    </xf>
    <xf numFmtId="0" fontId="11" fillId="4" borderId="2" xfId="4" applyFont="1" applyFill="1" applyBorder="1" applyAlignment="1">
      <alignment horizontal="left" vertical="center" wrapText="1"/>
    </xf>
    <xf numFmtId="0" fontId="11" fillId="4" borderId="6" xfId="4" applyFont="1" applyFill="1" applyBorder="1" applyAlignment="1">
      <alignment horizontal="left" vertical="center" wrapText="1"/>
    </xf>
    <xf numFmtId="0" fontId="11" fillId="4" borderId="3" xfId="4" applyFont="1" applyFill="1" applyBorder="1" applyAlignment="1">
      <alignment horizontal="left" vertical="center" wrapText="1"/>
    </xf>
    <xf numFmtId="0" fontId="13" fillId="0" borderId="0" xfId="4" applyFont="1" applyAlignment="1">
      <alignment horizontal="center" vertical="center"/>
    </xf>
    <xf numFmtId="0" fontId="16" fillId="0" borderId="0" xfId="4" applyFont="1" applyAlignment="1">
      <alignment horizontal="center" vertical="center"/>
    </xf>
    <xf numFmtId="0" fontId="30" fillId="0" borderId="1" xfId="4" applyFont="1" applyBorder="1" applyAlignment="1">
      <alignment horizontal="center" vertical="center" wrapText="1"/>
    </xf>
    <xf numFmtId="0" fontId="30" fillId="0" borderId="1" xfId="4" applyFont="1" applyBorder="1" applyAlignment="1">
      <alignment vertical="center" wrapText="1"/>
    </xf>
    <xf numFmtId="0" fontId="13" fillId="0" borderId="0" xfId="4" applyFont="1" applyAlignment="1">
      <alignment horizontal="center"/>
    </xf>
    <xf numFmtId="0" fontId="18" fillId="0" borderId="0" xfId="4" applyFont="1" applyAlignment="1">
      <alignment horizontal="justify" vertical="center"/>
    </xf>
    <xf numFmtId="0" fontId="29" fillId="0" borderId="0" xfId="0" applyFont="1" applyAlignment="1"/>
    <xf numFmtId="0" fontId="11" fillId="0" borderId="0" xfId="4" applyFont="1" applyAlignment="1"/>
    <xf numFmtId="0" fontId="0" fillId="0" borderId="0" xfId="0" applyAlignment="1"/>
    <xf numFmtId="0" fontId="30" fillId="0" borderId="1" xfId="4" applyFont="1" applyBorder="1" applyAlignment="1">
      <alignment horizontal="center" vertical="top" wrapText="1"/>
    </xf>
    <xf numFmtId="0" fontId="30" fillId="0" borderId="1" xfId="4" applyFont="1" applyBorder="1" applyAlignment="1">
      <alignment vertical="top" wrapText="1"/>
    </xf>
    <xf numFmtId="0" fontId="6" fillId="0" borderId="0" xfId="0" applyFont="1" applyAlignment="1">
      <alignment horizontal="left" vertical="center" wrapText="1"/>
    </xf>
    <xf numFmtId="0" fontId="6" fillId="0" borderId="0" xfId="0" applyFont="1" applyAlignment="1"/>
    <xf numFmtId="0" fontId="3" fillId="0" borderId="0" xfId="0" applyFont="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horizontal="right" vertical="center" wrapText="1" indent="1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textRotation="90" wrapText="1"/>
    </xf>
    <xf numFmtId="0" fontId="6" fillId="0" borderId="5" xfId="0" applyFont="1" applyBorder="1" applyAlignment="1">
      <alignment horizontal="center" vertical="center" textRotation="90" wrapText="1"/>
    </xf>
    <xf numFmtId="0" fontId="9" fillId="0" borderId="1" xfId="0" applyFont="1" applyBorder="1" applyAlignment="1">
      <alignment horizontal="center" vertical="center" textRotation="90" wrapText="1"/>
    </xf>
    <xf numFmtId="0" fontId="6" fillId="0" borderId="0" xfId="0" applyFont="1" applyAlignment="1">
      <alignment horizontal="left"/>
    </xf>
    <xf numFmtId="0" fontId="6" fillId="0" borderId="0" xfId="0" applyFont="1" applyAlignment="1">
      <alignment horizontal="right" vertical="center" wrapText="1" indent="13"/>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textRotation="90" wrapText="1"/>
    </xf>
    <xf numFmtId="0" fontId="9" fillId="0" borderId="5" xfId="0" applyFont="1" applyBorder="1" applyAlignment="1">
      <alignment horizontal="center" vertical="center" textRotation="90" wrapText="1"/>
    </xf>
    <xf numFmtId="0" fontId="7" fillId="0" borderId="1" xfId="0" applyFont="1" applyBorder="1" applyAlignment="1">
      <alignment horizontal="center" vertical="center" wrapText="1"/>
    </xf>
    <xf numFmtId="0" fontId="6" fillId="0" borderId="0" xfId="0" applyFont="1" applyAlignment="1">
      <alignment horizontal="right" vertical="center" wrapText="1" indent="10"/>
    </xf>
    <xf numFmtId="0" fontId="6" fillId="0" borderId="0" xfId="0" applyFont="1" applyAlignment="1">
      <alignment horizontal="right" vertical="center" indent="10"/>
    </xf>
  </cellXfs>
  <cellStyles count="6">
    <cellStyle name="Гиперссылка" xfId="5" builtinId="8"/>
    <cellStyle name="Обычный" xfId="0" builtinId="0"/>
    <cellStyle name="Обычный 2" xfId="4"/>
    <cellStyle name="Обычный 3" xfId="2"/>
    <cellStyle name="Финансовый" xfId="1" builtinId="3"/>
    <cellStyle name="Финансовый 2" xfId="3"/>
  </cellStyles>
  <dxfs count="14">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
      <fill>
        <patternFill patternType="solid">
          <bgColor rgb="FFFF99FF"/>
        </patternFill>
      </fill>
    </dxf>
  </dxfs>
  <tableStyles count="0" defaultTableStyle="TableStyleMedium2" defaultPivotStyle="PivotStyleMedium9"/>
  <colors>
    <mruColors>
      <color rgb="FFFF99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5"/>
  <sheetViews>
    <sheetView zoomScale="70" zoomScaleNormal="70" workbookViewId="0">
      <selection activeCell="C24" sqref="C24"/>
    </sheetView>
  </sheetViews>
  <sheetFormatPr defaultRowHeight="15.75" x14ac:dyDescent="0.25"/>
  <cols>
    <col min="1" max="1" width="5" style="27" customWidth="1"/>
    <col min="2" max="2" width="35.28515625" style="27" customWidth="1"/>
    <col min="3" max="3" width="11.85546875" style="27" customWidth="1"/>
    <col min="4" max="4" width="10.5703125" style="27" customWidth="1"/>
    <col min="5" max="6" width="9.5703125" style="27" customWidth="1"/>
    <col min="7" max="10" width="8.28515625" style="27" customWidth="1"/>
    <col min="11" max="12" width="8.85546875" style="27" customWidth="1"/>
    <col min="13" max="13" width="25.42578125" style="27" customWidth="1"/>
    <col min="14" max="14" width="30.5703125" style="27" customWidth="1"/>
    <col min="15" max="16384" width="9.140625" style="27"/>
  </cols>
  <sheetData>
    <row r="1" spans="1:13" ht="18.75" x14ac:dyDescent="0.25">
      <c r="K1" s="32" t="s">
        <v>79</v>
      </c>
    </row>
    <row r="2" spans="1:13" ht="18.75" x14ac:dyDescent="0.25">
      <c r="K2" s="32"/>
    </row>
    <row r="3" spans="1:13" ht="18.75" x14ac:dyDescent="0.25">
      <c r="A3" s="28"/>
    </row>
    <row r="4" spans="1:13" ht="18.75" x14ac:dyDescent="0.25">
      <c r="A4" s="96" t="s">
        <v>45</v>
      </c>
      <c r="B4" s="96"/>
      <c r="C4" s="96"/>
      <c r="D4" s="96"/>
      <c r="E4" s="96"/>
      <c r="F4" s="96"/>
      <c r="G4" s="96"/>
      <c r="H4" s="96"/>
      <c r="I4" s="96"/>
      <c r="J4" s="96"/>
      <c r="K4" s="96"/>
      <c r="L4" s="96"/>
      <c r="M4" s="96"/>
    </row>
    <row r="5" spans="1:13" ht="18.75" x14ac:dyDescent="0.25">
      <c r="A5" s="96" t="s">
        <v>44</v>
      </c>
      <c r="B5" s="96"/>
      <c r="C5" s="96"/>
      <c r="D5" s="96"/>
      <c r="E5" s="96"/>
      <c r="F5" s="96"/>
      <c r="G5" s="96"/>
      <c r="H5" s="96"/>
      <c r="I5" s="96"/>
      <c r="J5" s="96"/>
      <c r="K5" s="96"/>
      <c r="L5" s="96"/>
      <c r="M5" s="96"/>
    </row>
    <row r="6" spans="1:13" ht="18.75" x14ac:dyDescent="0.25">
      <c r="A6" s="97" t="s">
        <v>80</v>
      </c>
      <c r="B6" s="96"/>
      <c r="C6" s="96"/>
      <c r="D6" s="96"/>
      <c r="E6" s="96"/>
      <c r="F6" s="96"/>
      <c r="G6" s="96"/>
      <c r="H6" s="96"/>
      <c r="I6" s="96"/>
      <c r="J6" s="96"/>
      <c r="K6" s="96"/>
      <c r="L6" s="96"/>
      <c r="M6" s="96"/>
    </row>
    <row r="7" spans="1:13" ht="22.5" x14ac:dyDescent="0.25">
      <c r="A7" s="88" t="s">
        <v>43</v>
      </c>
      <c r="B7" s="88"/>
      <c r="C7" s="88"/>
      <c r="D7" s="88"/>
      <c r="E7" s="88"/>
      <c r="F7" s="88"/>
      <c r="G7" s="88"/>
      <c r="H7" s="88"/>
      <c r="I7" s="88"/>
      <c r="J7" s="88"/>
      <c r="K7" s="88"/>
      <c r="L7" s="88"/>
      <c r="M7" s="88"/>
    </row>
    <row r="8" spans="1:13" ht="18.75" x14ac:dyDescent="0.25">
      <c r="A8" s="96" t="s">
        <v>42</v>
      </c>
      <c r="B8" s="96"/>
      <c r="C8" s="96"/>
      <c r="D8" s="96"/>
      <c r="E8" s="96"/>
      <c r="F8" s="96"/>
      <c r="G8" s="96"/>
      <c r="H8" s="96"/>
      <c r="I8" s="96"/>
      <c r="J8" s="96"/>
      <c r="K8" s="96"/>
      <c r="L8" s="96"/>
      <c r="M8" s="96"/>
    </row>
    <row r="9" spans="1:13" ht="18.75" x14ac:dyDescent="0.25">
      <c r="A9" s="28"/>
    </row>
    <row r="10" spans="1:13" x14ac:dyDescent="0.25">
      <c r="A10" s="89" t="s">
        <v>41</v>
      </c>
      <c r="B10" s="89" t="s">
        <v>40</v>
      </c>
      <c r="C10" s="89" t="s">
        <v>39</v>
      </c>
      <c r="D10" s="89" t="s">
        <v>38</v>
      </c>
      <c r="E10" s="89">
        <v>2017</v>
      </c>
      <c r="F10" s="89"/>
      <c r="G10" s="89">
        <f>E10+1</f>
        <v>2018</v>
      </c>
      <c r="H10" s="89"/>
      <c r="I10" s="89"/>
      <c r="J10" s="89"/>
      <c r="K10" s="89" t="s">
        <v>37</v>
      </c>
      <c r="L10" s="89"/>
      <c r="M10" s="89" t="s">
        <v>36</v>
      </c>
    </row>
    <row r="11" spans="1:13" x14ac:dyDescent="0.25">
      <c r="A11" s="89"/>
      <c r="B11" s="89"/>
      <c r="C11" s="89"/>
      <c r="D11" s="89"/>
      <c r="E11" s="89"/>
      <c r="F11" s="89"/>
      <c r="G11" s="89" t="s">
        <v>35</v>
      </c>
      <c r="H11" s="89"/>
      <c r="I11" s="89" t="s">
        <v>34</v>
      </c>
      <c r="J11" s="89"/>
      <c r="K11" s="89"/>
      <c r="L11" s="89"/>
      <c r="M11" s="89"/>
    </row>
    <row r="12" spans="1:13" x14ac:dyDescent="0.25">
      <c r="A12" s="89"/>
      <c r="B12" s="89"/>
      <c r="C12" s="89"/>
      <c r="D12" s="89"/>
      <c r="E12" s="47" t="s">
        <v>9</v>
      </c>
      <c r="F12" s="47" t="s">
        <v>10</v>
      </c>
      <c r="G12" s="47" t="s">
        <v>9</v>
      </c>
      <c r="H12" s="47" t="s">
        <v>10</v>
      </c>
      <c r="I12" s="47" t="s">
        <v>9</v>
      </c>
      <c r="J12" s="47" t="s">
        <v>10</v>
      </c>
      <c r="K12" s="47">
        <f>G10+1</f>
        <v>2019</v>
      </c>
      <c r="L12" s="47">
        <f>K12+1</f>
        <v>2020</v>
      </c>
      <c r="M12" s="89"/>
    </row>
    <row r="13" spans="1:13" x14ac:dyDescent="0.25">
      <c r="A13" s="47">
        <v>1</v>
      </c>
      <c r="B13" s="47">
        <v>2</v>
      </c>
      <c r="C13" s="47">
        <v>3</v>
      </c>
      <c r="D13" s="47">
        <v>4</v>
      </c>
      <c r="E13" s="47">
        <v>5</v>
      </c>
      <c r="F13" s="47">
        <v>6</v>
      </c>
      <c r="G13" s="47">
        <v>7</v>
      </c>
      <c r="H13" s="47">
        <v>8</v>
      </c>
      <c r="I13" s="47">
        <v>9</v>
      </c>
      <c r="J13" s="47">
        <v>10</v>
      </c>
      <c r="K13" s="47">
        <v>11</v>
      </c>
      <c r="L13" s="47">
        <v>12</v>
      </c>
      <c r="M13" s="47">
        <v>13</v>
      </c>
    </row>
    <row r="14" spans="1:13" x14ac:dyDescent="0.25">
      <c r="A14" s="90" t="s">
        <v>33</v>
      </c>
      <c r="B14" s="91"/>
      <c r="C14" s="91"/>
      <c r="D14" s="91"/>
      <c r="E14" s="91"/>
      <c r="F14" s="91"/>
      <c r="G14" s="91"/>
      <c r="H14" s="91"/>
      <c r="I14" s="91"/>
      <c r="J14" s="91"/>
      <c r="K14" s="91"/>
      <c r="L14" s="91"/>
      <c r="M14" s="92"/>
    </row>
    <row r="15" spans="1:13" s="45" customFormat="1" ht="67.5" customHeight="1" x14ac:dyDescent="0.25">
      <c r="A15" s="83">
        <v>1</v>
      </c>
      <c r="B15" s="83" t="s">
        <v>144</v>
      </c>
      <c r="C15" s="69" t="s">
        <v>142</v>
      </c>
      <c r="D15" s="81">
        <f>1/14</f>
        <v>7.1428571428571425E-2</v>
      </c>
      <c r="E15" s="70">
        <v>27</v>
      </c>
      <c r="F15" s="70">
        <v>27</v>
      </c>
      <c r="G15" s="70">
        <v>28</v>
      </c>
      <c r="H15" s="70">
        <v>28</v>
      </c>
      <c r="I15" s="70">
        <v>28</v>
      </c>
      <c r="J15" s="70">
        <v>28</v>
      </c>
      <c r="K15" s="70">
        <v>30</v>
      </c>
      <c r="L15" s="70">
        <v>30</v>
      </c>
      <c r="M15" s="30"/>
    </row>
    <row r="16" spans="1:13" s="45" customFormat="1" ht="67.5" customHeight="1" x14ac:dyDescent="0.25">
      <c r="A16" s="83"/>
      <c r="B16" s="83"/>
      <c r="C16" s="69" t="s">
        <v>87</v>
      </c>
      <c r="D16" s="82">
        <f>D$15</f>
        <v>7.1428571428571425E-2</v>
      </c>
      <c r="E16" s="70">
        <f t="shared" ref="E16:G16" si="0">E15/34*100</f>
        <v>79.411764705882348</v>
      </c>
      <c r="F16" s="70">
        <f t="shared" si="0"/>
        <v>79.411764705882348</v>
      </c>
      <c r="G16" s="70">
        <f t="shared" si="0"/>
        <v>82.35294117647058</v>
      </c>
      <c r="H16" s="70">
        <f t="shared" ref="H16:L16" si="1">H15/34*100</f>
        <v>82.35294117647058</v>
      </c>
      <c r="I16" s="70">
        <f t="shared" si="1"/>
        <v>82.35294117647058</v>
      </c>
      <c r="J16" s="70">
        <f t="shared" si="1"/>
        <v>82.35294117647058</v>
      </c>
      <c r="K16" s="70">
        <f t="shared" si="1"/>
        <v>88.235294117647058</v>
      </c>
      <c r="L16" s="70">
        <f t="shared" si="1"/>
        <v>88.235294117647058</v>
      </c>
      <c r="M16" s="71"/>
    </row>
    <row r="17" spans="1:14" x14ac:dyDescent="0.25">
      <c r="A17" s="93" t="s">
        <v>83</v>
      </c>
      <c r="B17" s="94"/>
      <c r="C17" s="94"/>
      <c r="D17" s="94"/>
      <c r="E17" s="94"/>
      <c r="F17" s="94"/>
      <c r="G17" s="94"/>
      <c r="H17" s="94"/>
      <c r="I17" s="94"/>
      <c r="J17" s="94"/>
      <c r="K17" s="94"/>
      <c r="L17" s="94"/>
      <c r="M17" s="95"/>
    </row>
    <row r="18" spans="1:14" x14ac:dyDescent="0.25">
      <c r="A18" s="30"/>
      <c r="B18" s="30" t="s">
        <v>32</v>
      </c>
      <c r="C18" s="30"/>
      <c r="D18" s="30"/>
      <c r="E18" s="30"/>
      <c r="F18" s="30"/>
      <c r="G18" s="30"/>
      <c r="H18" s="30"/>
      <c r="I18" s="30"/>
      <c r="J18" s="30"/>
      <c r="K18" s="30"/>
      <c r="L18" s="30"/>
      <c r="M18" s="30"/>
    </row>
    <row r="19" spans="1:14" ht="63" x14ac:dyDescent="0.25">
      <c r="A19" s="30">
        <v>1</v>
      </c>
      <c r="B19" s="30" t="s">
        <v>81</v>
      </c>
      <c r="C19" s="30" t="s">
        <v>82</v>
      </c>
      <c r="D19" s="82">
        <f>D$15</f>
        <v>7.1428571428571425E-2</v>
      </c>
      <c r="E19" s="30">
        <v>1</v>
      </c>
      <c r="F19" s="30">
        <v>1</v>
      </c>
      <c r="G19" s="30">
        <v>0</v>
      </c>
      <c r="H19" s="30">
        <v>0</v>
      </c>
      <c r="I19" s="30">
        <v>1</v>
      </c>
      <c r="J19" s="30">
        <v>1</v>
      </c>
      <c r="K19" s="48">
        <v>0</v>
      </c>
      <c r="L19" s="30">
        <v>0</v>
      </c>
      <c r="M19" s="30"/>
    </row>
    <row r="20" spans="1:14" x14ac:dyDescent="0.25">
      <c r="A20" s="93" t="s">
        <v>84</v>
      </c>
      <c r="B20" s="94"/>
      <c r="C20" s="94"/>
      <c r="D20" s="94"/>
      <c r="E20" s="94"/>
      <c r="F20" s="94"/>
      <c r="G20" s="94"/>
      <c r="H20" s="94"/>
      <c r="I20" s="94"/>
      <c r="J20" s="94"/>
      <c r="K20" s="94"/>
      <c r="L20" s="94"/>
      <c r="M20" s="95"/>
    </row>
    <row r="21" spans="1:14" x14ac:dyDescent="0.25">
      <c r="A21" s="30"/>
      <c r="B21" s="30" t="s">
        <v>32</v>
      </c>
      <c r="C21" s="30"/>
      <c r="D21" s="30"/>
      <c r="E21" s="30"/>
      <c r="F21" s="30"/>
      <c r="G21" s="30"/>
      <c r="H21" s="30"/>
      <c r="I21" s="30"/>
      <c r="J21" s="30"/>
      <c r="K21" s="30"/>
      <c r="L21" s="30"/>
      <c r="M21" s="30"/>
    </row>
    <row r="22" spans="1:14" s="44" customFormat="1" ht="31.5" x14ac:dyDescent="0.25">
      <c r="A22" s="30">
        <v>1</v>
      </c>
      <c r="B22" s="30" t="s">
        <v>85</v>
      </c>
      <c r="C22" s="30" t="s">
        <v>82</v>
      </c>
      <c r="D22" s="82">
        <f t="shared" ref="D22:D27" si="2">D$15</f>
        <v>7.1428571428571425E-2</v>
      </c>
      <c r="E22" s="30">
        <v>2</v>
      </c>
      <c r="F22" s="30">
        <v>2</v>
      </c>
      <c r="G22" s="30">
        <v>2</v>
      </c>
      <c r="H22" s="30">
        <v>0</v>
      </c>
      <c r="I22" s="30">
        <v>2</v>
      </c>
      <c r="J22" s="30">
        <v>2</v>
      </c>
      <c r="K22" s="30">
        <v>2</v>
      </c>
      <c r="L22" s="30">
        <v>2</v>
      </c>
      <c r="M22" s="30"/>
    </row>
    <row r="23" spans="1:14" s="44" customFormat="1" ht="31.5" x14ac:dyDescent="0.25">
      <c r="A23" s="30">
        <v>2</v>
      </c>
      <c r="B23" s="30" t="s">
        <v>86</v>
      </c>
      <c r="C23" s="30" t="s">
        <v>82</v>
      </c>
      <c r="D23" s="82">
        <f t="shared" si="2"/>
        <v>7.1428571428571425E-2</v>
      </c>
      <c r="E23" s="30">
        <v>3</v>
      </c>
      <c r="F23" s="30">
        <v>3</v>
      </c>
      <c r="G23" s="30">
        <v>3</v>
      </c>
      <c r="H23" s="30">
        <v>0</v>
      </c>
      <c r="I23" s="30">
        <v>3</v>
      </c>
      <c r="J23" s="30">
        <v>3</v>
      </c>
      <c r="K23" s="30">
        <v>3</v>
      </c>
      <c r="L23" s="30">
        <v>3</v>
      </c>
      <c r="M23" s="30"/>
    </row>
    <row r="24" spans="1:14" ht="133.5" customHeight="1" x14ac:dyDescent="0.25">
      <c r="A24" s="30">
        <v>3</v>
      </c>
      <c r="B24" s="30" t="s">
        <v>138</v>
      </c>
      <c r="C24" s="30" t="s">
        <v>87</v>
      </c>
      <c r="D24" s="82">
        <f t="shared" si="2"/>
        <v>7.1428571428571425E-2</v>
      </c>
      <c r="E24" s="30">
        <v>100</v>
      </c>
      <c r="F24" s="30">
        <v>100</v>
      </c>
      <c r="G24" s="30">
        <v>0</v>
      </c>
      <c r="H24" s="30">
        <v>0</v>
      </c>
      <c r="I24" s="30">
        <v>0</v>
      </c>
      <c r="J24" s="30">
        <v>0</v>
      </c>
      <c r="K24" s="30">
        <v>0</v>
      </c>
      <c r="L24" s="30">
        <v>0</v>
      </c>
      <c r="M24" s="30"/>
      <c r="N24" s="44"/>
    </row>
    <row r="25" spans="1:14" s="45" customFormat="1" ht="45" x14ac:dyDescent="0.25">
      <c r="A25" s="30"/>
      <c r="B25" s="49" t="s">
        <v>135</v>
      </c>
      <c r="C25" s="30" t="s">
        <v>139</v>
      </c>
      <c r="D25" s="82">
        <f t="shared" si="2"/>
        <v>7.1428571428571425E-2</v>
      </c>
      <c r="E25" s="30">
        <v>5</v>
      </c>
      <c r="F25" s="30">
        <v>5</v>
      </c>
      <c r="G25" s="30">
        <v>5</v>
      </c>
      <c r="H25" s="30">
        <v>0</v>
      </c>
      <c r="I25" s="30">
        <v>5</v>
      </c>
      <c r="J25" s="30">
        <v>5</v>
      </c>
      <c r="K25" s="30">
        <v>5</v>
      </c>
      <c r="L25" s="30">
        <v>5</v>
      </c>
      <c r="M25" s="30"/>
      <c r="N25" s="44"/>
    </row>
    <row r="26" spans="1:14" s="45" customFormat="1" ht="120" x14ac:dyDescent="0.25">
      <c r="A26" s="30"/>
      <c r="B26" s="50" t="s">
        <v>136</v>
      </c>
      <c r="C26" s="30" t="s">
        <v>87</v>
      </c>
      <c r="D26" s="82">
        <f t="shared" si="2"/>
        <v>7.1428571428571425E-2</v>
      </c>
      <c r="E26" s="30">
        <v>100</v>
      </c>
      <c r="F26" s="30">
        <v>100</v>
      </c>
      <c r="G26" s="30">
        <v>0</v>
      </c>
      <c r="H26" s="30">
        <v>0</v>
      </c>
      <c r="I26" s="30">
        <v>0</v>
      </c>
      <c r="J26" s="30">
        <v>0</v>
      </c>
      <c r="K26" s="30">
        <v>0</v>
      </c>
      <c r="L26" s="30">
        <v>0</v>
      </c>
      <c r="M26" s="30"/>
    </row>
    <row r="27" spans="1:14" s="44" customFormat="1" ht="78.75" x14ac:dyDescent="0.25">
      <c r="A27" s="30">
        <v>4</v>
      </c>
      <c r="B27" s="30" t="s">
        <v>88</v>
      </c>
      <c r="C27" s="30" t="s">
        <v>82</v>
      </c>
      <c r="D27" s="82">
        <f t="shared" si="2"/>
        <v>7.1428571428571425E-2</v>
      </c>
      <c r="E27" s="30">
        <v>27</v>
      </c>
      <c r="F27" s="30">
        <v>27</v>
      </c>
      <c r="G27" s="30">
        <v>27</v>
      </c>
      <c r="H27" s="30">
        <v>27</v>
      </c>
      <c r="I27" s="30">
        <v>27</v>
      </c>
      <c r="J27" s="30">
        <v>27</v>
      </c>
      <c r="K27" s="30">
        <v>27</v>
      </c>
      <c r="L27" s="30">
        <v>27</v>
      </c>
      <c r="M27" s="30"/>
    </row>
    <row r="28" spans="1:14" x14ac:dyDescent="0.25">
      <c r="A28" s="93" t="s">
        <v>89</v>
      </c>
      <c r="B28" s="94"/>
      <c r="C28" s="94"/>
      <c r="D28" s="94"/>
      <c r="E28" s="94"/>
      <c r="F28" s="94"/>
      <c r="G28" s="94"/>
      <c r="H28" s="94"/>
      <c r="I28" s="94"/>
      <c r="J28" s="94"/>
      <c r="K28" s="94"/>
      <c r="L28" s="94"/>
      <c r="M28" s="95"/>
    </row>
    <row r="29" spans="1:14" x14ac:dyDescent="0.25">
      <c r="A29" s="30"/>
      <c r="B29" s="30" t="s">
        <v>32</v>
      </c>
      <c r="C29" s="30"/>
      <c r="D29" s="30"/>
      <c r="E29" s="30"/>
      <c r="F29" s="30"/>
      <c r="G29" s="30"/>
      <c r="H29" s="30"/>
      <c r="I29" s="30"/>
      <c r="J29" s="30"/>
      <c r="K29" s="30"/>
      <c r="L29" s="30"/>
      <c r="M29" s="30"/>
    </row>
    <row r="30" spans="1:14" s="46" customFormat="1" ht="198.75" customHeight="1" x14ac:dyDescent="0.25">
      <c r="A30" s="48">
        <v>1</v>
      </c>
      <c r="B30" s="48" t="s">
        <v>141</v>
      </c>
      <c r="C30" s="48" t="s">
        <v>140</v>
      </c>
      <c r="D30" s="82">
        <f t="shared" ref="D30" si="3">D$15</f>
        <v>7.1428571428571425E-2</v>
      </c>
      <c r="E30" s="48">
        <v>34.159999999999997</v>
      </c>
      <c r="F30" s="48">
        <v>34.159999999999997</v>
      </c>
      <c r="G30" s="48">
        <v>34.159999999999997</v>
      </c>
      <c r="H30" s="48">
        <v>15</v>
      </c>
      <c r="I30" s="48">
        <v>34.159999999999997</v>
      </c>
      <c r="J30" s="48">
        <v>34.159999999999997</v>
      </c>
      <c r="K30" s="48">
        <v>34.159999999999997</v>
      </c>
      <c r="L30" s="48">
        <v>34.159999999999997</v>
      </c>
      <c r="M30" s="48"/>
    </row>
    <row r="31" spans="1:14" x14ac:dyDescent="0.25">
      <c r="A31" s="93" t="s">
        <v>93</v>
      </c>
      <c r="B31" s="94"/>
      <c r="C31" s="94"/>
      <c r="D31" s="94"/>
      <c r="E31" s="94"/>
      <c r="F31" s="94"/>
      <c r="G31" s="94"/>
      <c r="H31" s="94"/>
      <c r="I31" s="94"/>
      <c r="J31" s="94"/>
      <c r="K31" s="94"/>
      <c r="L31" s="94"/>
      <c r="M31" s="95"/>
      <c r="N31" s="46"/>
    </row>
    <row r="32" spans="1:14" x14ac:dyDescent="0.25">
      <c r="A32" s="30"/>
      <c r="B32" s="30" t="s">
        <v>32</v>
      </c>
      <c r="C32" s="30"/>
      <c r="D32" s="30"/>
      <c r="E32" s="30"/>
      <c r="F32" s="30"/>
      <c r="G32" s="30"/>
      <c r="H32" s="30"/>
      <c r="I32" s="30"/>
      <c r="J32" s="30"/>
      <c r="K32" s="30"/>
      <c r="L32" s="30"/>
      <c r="M32" s="30"/>
      <c r="N32" s="46"/>
    </row>
    <row r="33" spans="1:14" ht="47.25" x14ac:dyDescent="0.25">
      <c r="A33" s="30">
        <v>1</v>
      </c>
      <c r="B33" s="30" t="s">
        <v>95</v>
      </c>
      <c r="C33" s="30" t="s">
        <v>82</v>
      </c>
      <c r="D33" s="82">
        <f t="shared" ref="D33:D34" si="4">D$15</f>
        <v>7.1428571428571425E-2</v>
      </c>
      <c r="E33" s="30">
        <v>18</v>
      </c>
      <c r="F33" s="30">
        <v>18</v>
      </c>
      <c r="G33" s="30">
        <v>18</v>
      </c>
      <c r="H33" s="30">
        <v>8</v>
      </c>
      <c r="I33" s="30">
        <v>18</v>
      </c>
      <c r="J33" s="30">
        <v>8</v>
      </c>
      <c r="K33" s="30">
        <v>18</v>
      </c>
      <c r="L33" s="30">
        <v>18</v>
      </c>
      <c r="M33" s="30"/>
      <c r="N33" s="46"/>
    </row>
    <row r="34" spans="1:14" s="44" customFormat="1" ht="47.25" x14ac:dyDescent="0.25">
      <c r="A34" s="30">
        <v>2</v>
      </c>
      <c r="B34" s="30" t="s">
        <v>94</v>
      </c>
      <c r="C34" s="30" t="s">
        <v>82</v>
      </c>
      <c r="D34" s="82">
        <f t="shared" si="4"/>
        <v>7.1428571428571425E-2</v>
      </c>
      <c r="E34" s="30">
        <v>3</v>
      </c>
      <c r="F34" s="30">
        <v>3</v>
      </c>
      <c r="G34" s="30">
        <v>3</v>
      </c>
      <c r="H34" s="30">
        <v>3</v>
      </c>
      <c r="I34" s="30">
        <v>3</v>
      </c>
      <c r="J34" s="30">
        <v>3</v>
      </c>
      <c r="K34" s="30">
        <v>3</v>
      </c>
      <c r="L34" s="30">
        <v>3</v>
      </c>
      <c r="M34" s="30"/>
      <c r="N34" s="46"/>
    </row>
    <row r="35" spans="1:14" x14ac:dyDescent="0.25">
      <c r="A35" s="93" t="s">
        <v>92</v>
      </c>
      <c r="B35" s="94"/>
      <c r="C35" s="94"/>
      <c r="D35" s="94"/>
      <c r="E35" s="94"/>
      <c r="F35" s="94"/>
      <c r="G35" s="94"/>
      <c r="H35" s="94"/>
      <c r="I35" s="94"/>
      <c r="J35" s="94"/>
      <c r="K35" s="94"/>
      <c r="L35" s="94"/>
      <c r="M35" s="95"/>
      <c r="N35" s="46"/>
    </row>
    <row r="36" spans="1:14" x14ac:dyDescent="0.25">
      <c r="A36" s="30"/>
      <c r="B36" s="30" t="s">
        <v>32</v>
      </c>
      <c r="C36" s="30"/>
      <c r="D36" s="30"/>
      <c r="E36" s="30"/>
      <c r="F36" s="30"/>
      <c r="G36" s="30"/>
      <c r="H36" s="30"/>
      <c r="I36" s="30"/>
      <c r="J36" s="30"/>
      <c r="K36" s="30"/>
      <c r="L36" s="30"/>
      <c r="M36" s="30"/>
      <c r="N36" s="46"/>
    </row>
    <row r="37" spans="1:14" ht="78.75" x14ac:dyDescent="0.25">
      <c r="A37" s="30">
        <v>1</v>
      </c>
      <c r="B37" s="30" t="s">
        <v>91</v>
      </c>
      <c r="C37" s="30" t="s">
        <v>87</v>
      </c>
      <c r="D37" s="82">
        <f t="shared" ref="D37:D38" si="5">D$15</f>
        <v>7.1428571428571425E-2</v>
      </c>
      <c r="E37" s="30">
        <v>50</v>
      </c>
      <c r="F37" s="30">
        <v>50</v>
      </c>
      <c r="G37" s="30">
        <v>55</v>
      </c>
      <c r="H37" s="30">
        <v>45</v>
      </c>
      <c r="I37" s="30">
        <v>55</v>
      </c>
      <c r="J37" s="30">
        <v>55</v>
      </c>
      <c r="K37" s="30">
        <v>60</v>
      </c>
      <c r="L37" s="30">
        <v>65</v>
      </c>
      <c r="M37" s="30"/>
      <c r="N37" s="46"/>
    </row>
    <row r="38" spans="1:14" s="45" customFormat="1" ht="126" x14ac:dyDescent="0.25">
      <c r="A38" s="30"/>
      <c r="B38" s="30" t="s">
        <v>137</v>
      </c>
      <c r="C38" s="30" t="s">
        <v>142</v>
      </c>
      <c r="D38" s="82">
        <f t="shared" si="5"/>
        <v>7.1428571428571425E-2</v>
      </c>
      <c r="E38" s="30">
        <v>22</v>
      </c>
      <c r="F38" s="30">
        <v>22</v>
      </c>
      <c r="G38" s="30">
        <v>22</v>
      </c>
      <c r="H38" s="30">
        <v>22</v>
      </c>
      <c r="I38" s="30">
        <v>22</v>
      </c>
      <c r="J38" s="30">
        <v>22</v>
      </c>
      <c r="K38" s="30">
        <v>23</v>
      </c>
      <c r="L38" s="30">
        <v>24</v>
      </c>
      <c r="M38" s="30"/>
      <c r="N38" s="46"/>
    </row>
    <row r="39" spans="1:14" x14ac:dyDescent="0.25">
      <c r="A39" s="37"/>
      <c r="B39" s="37"/>
      <c r="C39" s="37"/>
      <c r="D39" s="37"/>
      <c r="E39" s="37"/>
      <c r="F39" s="37"/>
      <c r="G39" s="37"/>
      <c r="H39" s="37"/>
      <c r="I39" s="37"/>
      <c r="J39" s="37"/>
      <c r="K39" s="37"/>
      <c r="L39" s="37"/>
      <c r="M39" s="37"/>
    </row>
    <row r="40" spans="1:14" x14ac:dyDescent="0.25">
      <c r="A40" s="37"/>
      <c r="B40" s="37"/>
      <c r="C40" s="37"/>
      <c r="D40" s="37"/>
      <c r="E40" s="37"/>
      <c r="F40" s="37"/>
      <c r="G40" s="37"/>
      <c r="H40" s="37"/>
      <c r="I40" s="37"/>
      <c r="J40" s="37"/>
      <c r="K40" s="37"/>
      <c r="L40" s="37"/>
      <c r="M40" s="37"/>
    </row>
    <row r="41" spans="1:14" ht="18.75" x14ac:dyDescent="0.3">
      <c r="A41" s="86" t="s">
        <v>96</v>
      </c>
      <c r="B41" s="86"/>
      <c r="C41" s="86"/>
      <c r="D41" s="86"/>
      <c r="E41" s="86"/>
      <c r="F41" s="86"/>
      <c r="G41" s="86"/>
      <c r="H41" s="86"/>
      <c r="I41" s="86"/>
      <c r="J41" s="86"/>
      <c r="K41" s="87"/>
      <c r="L41" s="87"/>
      <c r="M41" s="29" t="s">
        <v>97</v>
      </c>
    </row>
    <row r="42" spans="1:14" ht="18.75" x14ac:dyDescent="0.25">
      <c r="A42" s="28"/>
    </row>
    <row r="43" spans="1:14" ht="18.75" x14ac:dyDescent="0.25">
      <c r="A43" s="28"/>
    </row>
    <row r="44" spans="1:14" x14ac:dyDescent="0.25">
      <c r="A44" s="84" t="s">
        <v>98</v>
      </c>
      <c r="B44" s="85"/>
      <c r="C44" s="85"/>
      <c r="D44" s="85"/>
    </row>
    <row r="45" spans="1:14" x14ac:dyDescent="0.25">
      <c r="A45" s="84" t="s">
        <v>99</v>
      </c>
      <c r="B45" s="85"/>
      <c r="C45" s="85"/>
      <c r="D45" s="85"/>
    </row>
  </sheetData>
  <sheetProtection sheet="1" objects="1" scenarios="1"/>
  <mergeCells count="27">
    <mergeCell ref="A4:M4"/>
    <mergeCell ref="A5:M5"/>
    <mergeCell ref="A6:M6"/>
    <mergeCell ref="A8:M8"/>
    <mergeCell ref="A10:A12"/>
    <mergeCell ref="B10:B12"/>
    <mergeCell ref="C10:C12"/>
    <mergeCell ref="D10:D12"/>
    <mergeCell ref="E10:F11"/>
    <mergeCell ref="G10:J10"/>
    <mergeCell ref="A14:M14"/>
    <mergeCell ref="A17:M17"/>
    <mergeCell ref="A31:M31"/>
    <mergeCell ref="A20:M20"/>
    <mergeCell ref="A28:M28"/>
    <mergeCell ref="B15:B16"/>
    <mergeCell ref="A7:M7"/>
    <mergeCell ref="K10:L11"/>
    <mergeCell ref="M10:M12"/>
    <mergeCell ref="G11:H11"/>
    <mergeCell ref="I11:J11"/>
    <mergeCell ref="A15:A16"/>
    <mergeCell ref="A44:D44"/>
    <mergeCell ref="A45:D45"/>
    <mergeCell ref="A41:J41"/>
    <mergeCell ref="K41:L41"/>
    <mergeCell ref="A35:M35"/>
  </mergeCells>
  <pageMargins left="0.78740157480314965" right="0.78740157480314965" top="1.1811023622047245" bottom="0.47" header="0.31496062992125984" footer="0.31496062992125984"/>
  <pageSetup paperSize="9" scale="53" fitToHeight="0" orientation="portrait" verticalDpi="0" r:id="rId1"/>
  <colBreaks count="1" manualBreakCount="1">
    <brk id="1"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42"/>
  <sheetViews>
    <sheetView topLeftCell="C1" zoomScale="55" zoomScaleNormal="55" workbookViewId="0">
      <selection activeCell="M34" sqref="M34"/>
    </sheetView>
  </sheetViews>
  <sheetFormatPr defaultRowHeight="15.75" x14ac:dyDescent="0.25"/>
  <cols>
    <col min="1" max="1" width="6.42578125" style="27" customWidth="1"/>
    <col min="2" max="2" width="23.140625" style="27" customWidth="1"/>
    <col min="3" max="3" width="22.28515625" style="27" customWidth="1"/>
    <col min="4" max="4" width="40.140625" style="27" customWidth="1"/>
    <col min="5" max="5" width="8.42578125" style="27" customWidth="1"/>
    <col min="6" max="6" width="8" style="27" customWidth="1"/>
    <col min="7" max="7" width="11.85546875" style="27" customWidth="1"/>
    <col min="8" max="8" width="8" style="27" customWidth="1"/>
    <col min="9" max="9" width="17.7109375" style="27" customWidth="1"/>
    <col min="10" max="10" width="15" style="27" customWidth="1"/>
    <col min="11" max="11" width="14.85546875" style="27" customWidth="1"/>
    <col min="12" max="12" width="13.5703125" style="27" bestFit="1" customWidth="1"/>
    <col min="13" max="13" width="16.28515625" style="27" customWidth="1"/>
    <col min="14" max="14" width="17.7109375" style="27" customWidth="1"/>
    <col min="15" max="15" width="15.7109375" style="27" customWidth="1"/>
    <col min="16" max="16" width="14.7109375" style="27" customWidth="1"/>
    <col min="17" max="17" width="18.28515625" style="27" customWidth="1"/>
    <col min="18" max="16384" width="9.140625" style="27"/>
  </cols>
  <sheetData>
    <row r="1" spans="1:17" ht="18.75" x14ac:dyDescent="0.25">
      <c r="N1" s="32" t="s">
        <v>100</v>
      </c>
    </row>
    <row r="2" spans="1:17" ht="18.75" x14ac:dyDescent="0.25">
      <c r="N2" s="32"/>
    </row>
    <row r="3" spans="1:17" ht="18.75" x14ac:dyDescent="0.25">
      <c r="A3" s="28"/>
    </row>
    <row r="4" spans="1:17" ht="18.75" x14ac:dyDescent="0.25">
      <c r="A4" s="96" t="s">
        <v>45</v>
      </c>
      <c r="B4" s="96"/>
      <c r="C4" s="96"/>
      <c r="D4" s="96"/>
      <c r="E4" s="96"/>
      <c r="F4" s="96"/>
      <c r="G4" s="96"/>
      <c r="H4" s="96"/>
      <c r="I4" s="96"/>
      <c r="J4" s="96"/>
      <c r="K4" s="96"/>
      <c r="L4" s="96"/>
      <c r="M4" s="96"/>
      <c r="N4" s="96"/>
      <c r="O4" s="96"/>
      <c r="P4" s="96"/>
      <c r="Q4" s="96"/>
    </row>
    <row r="5" spans="1:17" ht="18.75" x14ac:dyDescent="0.25">
      <c r="A5" s="96" t="s">
        <v>62</v>
      </c>
      <c r="B5" s="96"/>
      <c r="C5" s="96"/>
      <c r="D5" s="96"/>
      <c r="E5" s="96"/>
      <c r="F5" s="96"/>
      <c r="G5" s="96"/>
      <c r="H5" s="96"/>
      <c r="I5" s="96"/>
      <c r="J5" s="96"/>
      <c r="K5" s="96"/>
      <c r="L5" s="96"/>
      <c r="M5" s="96"/>
      <c r="N5" s="96"/>
      <c r="O5" s="96"/>
      <c r="P5" s="96"/>
      <c r="Q5" s="96"/>
    </row>
    <row r="6" spans="1:17" ht="18.75" x14ac:dyDescent="0.25">
      <c r="A6" s="96" t="s">
        <v>101</v>
      </c>
      <c r="B6" s="96"/>
      <c r="C6" s="96"/>
      <c r="D6" s="96"/>
      <c r="E6" s="96"/>
      <c r="F6" s="96"/>
      <c r="G6" s="96"/>
      <c r="H6" s="96"/>
      <c r="I6" s="96"/>
      <c r="J6" s="96"/>
      <c r="K6" s="96"/>
      <c r="L6" s="96"/>
      <c r="M6" s="96"/>
      <c r="N6" s="96"/>
      <c r="O6" s="96"/>
      <c r="P6" s="96"/>
      <c r="Q6" s="96"/>
    </row>
    <row r="7" spans="1:17" ht="22.5" x14ac:dyDescent="0.25">
      <c r="A7" s="88" t="s">
        <v>61</v>
      </c>
      <c r="B7" s="88"/>
      <c r="C7" s="88"/>
      <c r="D7" s="88"/>
      <c r="E7" s="88"/>
      <c r="F7" s="88"/>
      <c r="G7" s="88"/>
      <c r="H7" s="88"/>
      <c r="I7" s="88"/>
      <c r="J7" s="88"/>
      <c r="K7" s="88"/>
      <c r="L7" s="88"/>
      <c r="M7" s="88"/>
      <c r="N7" s="88"/>
      <c r="O7" s="88"/>
      <c r="P7" s="88"/>
      <c r="Q7" s="88"/>
    </row>
    <row r="8" spans="1:17" ht="18.75" x14ac:dyDescent="0.25">
      <c r="A8" s="96" t="s">
        <v>60</v>
      </c>
      <c r="B8" s="96"/>
      <c r="C8" s="96"/>
      <c r="D8" s="96"/>
      <c r="E8" s="96"/>
      <c r="F8" s="96"/>
      <c r="G8" s="96"/>
      <c r="H8" s="96"/>
      <c r="I8" s="96"/>
      <c r="J8" s="96"/>
      <c r="K8" s="96"/>
      <c r="L8" s="96"/>
      <c r="M8" s="96"/>
      <c r="N8" s="96"/>
      <c r="O8" s="96"/>
      <c r="P8" s="96"/>
      <c r="Q8" s="96"/>
    </row>
    <row r="9" spans="1:17" ht="18.75" x14ac:dyDescent="0.25">
      <c r="A9" s="96" t="s">
        <v>59</v>
      </c>
      <c r="B9" s="96"/>
      <c r="C9" s="96"/>
      <c r="D9" s="96"/>
      <c r="E9" s="96"/>
      <c r="F9" s="96"/>
      <c r="G9" s="96"/>
      <c r="H9" s="96"/>
      <c r="I9" s="96"/>
      <c r="J9" s="96"/>
      <c r="K9" s="96"/>
      <c r="L9" s="96"/>
      <c r="M9" s="96"/>
      <c r="N9" s="96"/>
      <c r="O9" s="96"/>
      <c r="P9" s="96"/>
      <c r="Q9" s="96"/>
    </row>
    <row r="10" spans="1:17" ht="18.75" x14ac:dyDescent="0.25">
      <c r="A10" s="96"/>
      <c r="B10" s="96"/>
      <c r="C10" s="96"/>
      <c r="D10" s="96"/>
      <c r="E10" s="96"/>
      <c r="F10" s="96"/>
      <c r="G10" s="96"/>
      <c r="H10" s="96"/>
      <c r="I10" s="96"/>
      <c r="J10" s="96"/>
      <c r="K10" s="96"/>
      <c r="L10" s="96"/>
      <c r="M10" s="96"/>
      <c r="N10" s="96"/>
      <c r="O10" s="96"/>
      <c r="P10" s="96"/>
      <c r="Q10" s="96"/>
    </row>
    <row r="11" spans="1:17" ht="18.75" x14ac:dyDescent="0.25">
      <c r="A11" s="28"/>
    </row>
    <row r="12" spans="1:17" x14ac:dyDescent="0.25">
      <c r="A12" s="89" t="s">
        <v>41</v>
      </c>
      <c r="B12" s="89" t="s">
        <v>58</v>
      </c>
      <c r="C12" s="89" t="s">
        <v>57</v>
      </c>
      <c r="D12" s="89" t="s">
        <v>52</v>
      </c>
      <c r="E12" s="89" t="s">
        <v>56</v>
      </c>
      <c r="F12" s="89"/>
      <c r="G12" s="89"/>
      <c r="H12" s="89"/>
      <c r="I12" s="89" t="s">
        <v>55</v>
      </c>
      <c r="J12" s="89"/>
      <c r="K12" s="89"/>
      <c r="L12" s="89"/>
      <c r="M12" s="89"/>
      <c r="N12" s="89"/>
      <c r="O12" s="89"/>
      <c r="P12" s="89"/>
      <c r="Q12" s="89" t="s">
        <v>54</v>
      </c>
    </row>
    <row r="13" spans="1:17" x14ac:dyDescent="0.25">
      <c r="A13" s="89"/>
      <c r="B13" s="89"/>
      <c r="C13" s="89"/>
      <c r="D13" s="89"/>
      <c r="E13" s="89"/>
      <c r="F13" s="89"/>
      <c r="G13" s="89"/>
      <c r="H13" s="89"/>
      <c r="I13" s="89">
        <f>'Приложение 1'!E10</f>
        <v>2017</v>
      </c>
      <c r="J13" s="89"/>
      <c r="K13" s="89">
        <f>'Приложение 1'!G10</f>
        <v>2018</v>
      </c>
      <c r="L13" s="89"/>
      <c r="M13" s="89"/>
      <c r="N13" s="89"/>
      <c r="O13" s="89" t="s">
        <v>53</v>
      </c>
      <c r="P13" s="89"/>
      <c r="Q13" s="89"/>
    </row>
    <row r="14" spans="1:17" x14ac:dyDescent="0.25">
      <c r="A14" s="89"/>
      <c r="B14" s="89"/>
      <c r="C14" s="89"/>
      <c r="D14" s="89"/>
      <c r="E14" s="89" t="s">
        <v>52</v>
      </c>
      <c r="F14" s="89" t="s">
        <v>51</v>
      </c>
      <c r="G14" s="89" t="s">
        <v>50</v>
      </c>
      <c r="H14" s="89" t="s">
        <v>49</v>
      </c>
      <c r="I14" s="89"/>
      <c r="J14" s="89"/>
      <c r="K14" s="89" t="s">
        <v>35</v>
      </c>
      <c r="L14" s="89"/>
      <c r="M14" s="89" t="s">
        <v>34</v>
      </c>
      <c r="N14" s="89"/>
      <c r="O14" s="89"/>
      <c r="P14" s="89"/>
      <c r="Q14" s="89"/>
    </row>
    <row r="15" spans="1:17" x14ac:dyDescent="0.25">
      <c r="A15" s="89"/>
      <c r="B15" s="89"/>
      <c r="C15" s="89"/>
      <c r="D15" s="89"/>
      <c r="E15" s="89"/>
      <c r="F15" s="89"/>
      <c r="G15" s="89"/>
      <c r="H15" s="89"/>
      <c r="I15" s="47" t="s">
        <v>9</v>
      </c>
      <c r="J15" s="47" t="s">
        <v>10</v>
      </c>
      <c r="K15" s="47" t="s">
        <v>9</v>
      </c>
      <c r="L15" s="47" t="s">
        <v>10</v>
      </c>
      <c r="M15" s="47" t="s">
        <v>9</v>
      </c>
      <c r="N15" s="47" t="s">
        <v>10</v>
      </c>
      <c r="O15" s="47">
        <f>'Приложение 1'!K12</f>
        <v>2019</v>
      </c>
      <c r="P15" s="47">
        <f>'Приложение 1'!L12</f>
        <v>2020</v>
      </c>
      <c r="Q15" s="89"/>
    </row>
    <row r="16" spans="1:17" x14ac:dyDescent="0.25">
      <c r="A16" s="47">
        <v>1</v>
      </c>
      <c r="B16" s="47">
        <v>2</v>
      </c>
      <c r="C16" s="47">
        <v>3</v>
      </c>
      <c r="D16" s="47">
        <v>4</v>
      </c>
      <c r="E16" s="47">
        <v>5</v>
      </c>
      <c r="F16" s="47">
        <v>6</v>
      </c>
      <c r="G16" s="47">
        <v>7</v>
      </c>
      <c r="H16" s="47">
        <v>8</v>
      </c>
      <c r="I16" s="47">
        <v>9</v>
      </c>
      <c r="J16" s="47">
        <v>10</v>
      </c>
      <c r="K16" s="47">
        <v>11</v>
      </c>
      <c r="L16" s="47">
        <v>12</v>
      </c>
      <c r="M16" s="47">
        <v>13</v>
      </c>
      <c r="N16" s="47">
        <v>14</v>
      </c>
      <c r="O16" s="47">
        <v>15</v>
      </c>
      <c r="P16" s="47">
        <v>16</v>
      </c>
      <c r="Q16" s="47">
        <v>17</v>
      </c>
    </row>
    <row r="17" spans="1:17" x14ac:dyDescent="0.25">
      <c r="A17" s="98">
        <v>1</v>
      </c>
      <c r="B17" s="99" t="s">
        <v>48</v>
      </c>
      <c r="C17" s="99" t="s">
        <v>102</v>
      </c>
      <c r="D17" s="65" t="s">
        <v>47</v>
      </c>
      <c r="E17" s="65"/>
      <c r="F17" s="65"/>
      <c r="G17" s="65"/>
      <c r="H17" s="65"/>
      <c r="I17" s="66">
        <v>10966.877</v>
      </c>
      <c r="J17" s="66">
        <v>10966.877</v>
      </c>
      <c r="K17" s="66">
        <f t="shared" ref="K17:P17" si="0">SUM(K19:K20)</f>
        <v>12161.322</v>
      </c>
      <c r="L17" s="66">
        <f t="shared" si="0"/>
        <v>5268.6355199999998</v>
      </c>
      <c r="M17" s="66">
        <f t="shared" si="0"/>
        <v>12161.322000000002</v>
      </c>
      <c r="N17" s="66">
        <f t="shared" si="0"/>
        <v>12016.842230000002</v>
      </c>
      <c r="O17" s="66">
        <f t="shared" si="0"/>
        <v>12057.703</v>
      </c>
      <c r="P17" s="66">
        <f t="shared" si="0"/>
        <v>12159.703</v>
      </c>
      <c r="Q17" s="30"/>
    </row>
    <row r="18" spans="1:17" x14ac:dyDescent="0.25">
      <c r="A18" s="98"/>
      <c r="B18" s="99"/>
      <c r="C18" s="99"/>
      <c r="D18" s="30" t="s">
        <v>46</v>
      </c>
      <c r="E18" s="30"/>
      <c r="F18" s="30"/>
      <c r="G18" s="30"/>
      <c r="H18" s="30"/>
      <c r="I18" s="38"/>
      <c r="J18" s="38"/>
      <c r="K18" s="38"/>
      <c r="L18" s="38"/>
      <c r="M18" s="38"/>
      <c r="N18" s="38"/>
      <c r="O18" s="38"/>
      <c r="P18" s="38"/>
      <c r="Q18" s="30"/>
    </row>
    <row r="19" spans="1:17" x14ac:dyDescent="0.25">
      <c r="A19" s="98"/>
      <c r="B19" s="99"/>
      <c r="C19" s="99"/>
      <c r="D19" s="30" t="s">
        <v>72</v>
      </c>
      <c r="E19" s="47" t="s">
        <v>74</v>
      </c>
      <c r="F19" s="30" t="s">
        <v>103</v>
      </c>
      <c r="G19" s="30" t="s">
        <v>103</v>
      </c>
      <c r="H19" s="30" t="s">
        <v>103</v>
      </c>
      <c r="I19" s="38">
        <v>8957.5550000000003</v>
      </c>
      <c r="J19" s="38">
        <v>8957.5550000000003</v>
      </c>
      <c r="K19" s="38">
        <v>10152</v>
      </c>
      <c r="L19" s="38">
        <f t="shared" ref="L19:P20" si="1">SUMIF($D$21:$D$36,$D19,L$21:L$36)</f>
        <v>3674.8325199999999</v>
      </c>
      <c r="M19" s="38">
        <f t="shared" si="1"/>
        <v>10152.000000000002</v>
      </c>
      <c r="N19" s="38">
        <f t="shared" si="1"/>
        <v>10007.520230000002</v>
      </c>
      <c r="O19" s="38">
        <f t="shared" si="1"/>
        <v>10052</v>
      </c>
      <c r="P19" s="38">
        <f t="shared" si="1"/>
        <v>10154</v>
      </c>
      <c r="Q19" s="30"/>
    </row>
    <row r="20" spans="1:17" ht="31.5" x14ac:dyDescent="0.25">
      <c r="A20" s="98"/>
      <c r="B20" s="99"/>
      <c r="C20" s="99"/>
      <c r="D20" s="30" t="s">
        <v>73</v>
      </c>
      <c r="E20" s="47" t="s">
        <v>75</v>
      </c>
      <c r="F20" s="30" t="s">
        <v>103</v>
      </c>
      <c r="G20" s="30" t="s">
        <v>103</v>
      </c>
      <c r="H20" s="30" t="s">
        <v>103</v>
      </c>
      <c r="I20" s="38">
        <v>2009.3219999999999</v>
      </c>
      <c r="J20" s="38">
        <v>2009.3219999999999</v>
      </c>
      <c r="K20" s="38">
        <v>2009.3219999999999</v>
      </c>
      <c r="L20" s="38">
        <f t="shared" si="1"/>
        <v>1593.8030000000001</v>
      </c>
      <c r="M20" s="38">
        <f t="shared" si="1"/>
        <v>2009.3220000000001</v>
      </c>
      <c r="N20" s="38">
        <f t="shared" si="1"/>
        <v>2009.3220000000001</v>
      </c>
      <c r="O20" s="38">
        <f t="shared" si="1"/>
        <v>2005.703</v>
      </c>
      <c r="P20" s="38">
        <f t="shared" si="1"/>
        <v>2005.703</v>
      </c>
      <c r="Q20" s="30"/>
    </row>
    <row r="21" spans="1:17" x14ac:dyDescent="0.25">
      <c r="A21" s="98">
        <v>2</v>
      </c>
      <c r="B21" s="99" t="s">
        <v>104</v>
      </c>
      <c r="C21" s="99" t="s">
        <v>105</v>
      </c>
      <c r="D21" s="67" t="s">
        <v>47</v>
      </c>
      <c r="E21" s="67"/>
      <c r="F21" s="67"/>
      <c r="G21" s="67"/>
      <c r="H21" s="67"/>
      <c r="I21" s="68">
        <f>SUM(I23:I23)</f>
        <v>150</v>
      </c>
      <c r="J21" s="68">
        <v>150</v>
      </c>
      <c r="K21" s="68">
        <v>150</v>
      </c>
      <c r="L21" s="68">
        <f>SUM(L23:L23)</f>
        <v>0</v>
      </c>
      <c r="M21" s="68">
        <f>SUM(M23:M23)</f>
        <v>150</v>
      </c>
      <c r="N21" s="68">
        <f>SUM(N23:N23)</f>
        <v>150</v>
      </c>
      <c r="O21" s="68">
        <f>SUM(O23:O23)</f>
        <v>150</v>
      </c>
      <c r="P21" s="68">
        <f>SUM(P23:P23)</f>
        <v>150</v>
      </c>
      <c r="Q21" s="36"/>
    </row>
    <row r="22" spans="1:17" x14ac:dyDescent="0.25">
      <c r="A22" s="98"/>
      <c r="B22" s="99"/>
      <c r="C22" s="99"/>
      <c r="D22" s="30" t="s">
        <v>46</v>
      </c>
      <c r="E22" s="47"/>
      <c r="F22" s="47"/>
      <c r="G22" s="47"/>
      <c r="H22" s="47"/>
      <c r="I22" s="38"/>
      <c r="J22" s="38"/>
      <c r="K22" s="38"/>
      <c r="L22" s="38"/>
      <c r="M22" s="38"/>
      <c r="N22" s="38"/>
      <c r="O22" s="38"/>
      <c r="P22" s="38"/>
      <c r="Q22" s="30"/>
    </row>
    <row r="23" spans="1:17" ht="42" customHeight="1" x14ac:dyDescent="0.25">
      <c r="A23" s="98"/>
      <c r="B23" s="99"/>
      <c r="C23" s="99"/>
      <c r="D23" s="30" t="s">
        <v>72</v>
      </c>
      <c r="E23" s="47" t="s">
        <v>74</v>
      </c>
      <c r="F23" s="40" t="s">
        <v>115</v>
      </c>
      <c r="G23" s="41" t="s">
        <v>114</v>
      </c>
      <c r="H23" s="30">
        <v>540</v>
      </c>
      <c r="I23" s="38">
        <v>150</v>
      </c>
      <c r="J23" s="38">
        <v>150</v>
      </c>
      <c r="K23" s="38">
        <v>150</v>
      </c>
      <c r="L23" s="38">
        <v>0</v>
      </c>
      <c r="M23" s="38">
        <v>150</v>
      </c>
      <c r="N23" s="38">
        <v>150</v>
      </c>
      <c r="O23" s="38">
        <v>150</v>
      </c>
      <c r="P23" s="38">
        <v>150</v>
      </c>
      <c r="Q23" s="30"/>
    </row>
    <row r="24" spans="1:17" x14ac:dyDescent="0.25">
      <c r="A24" s="98">
        <v>3</v>
      </c>
      <c r="B24" s="99" t="s">
        <v>106</v>
      </c>
      <c r="C24" s="99" t="s">
        <v>107</v>
      </c>
      <c r="D24" s="67" t="s">
        <v>47</v>
      </c>
      <c r="E24" s="67"/>
      <c r="F24" s="67"/>
      <c r="G24" s="67"/>
      <c r="H24" s="67"/>
      <c r="I24" s="68">
        <f t="shared" ref="I24:P24" si="2">SUM(I26:I27)</f>
        <v>1269.7190000000001</v>
      </c>
      <c r="J24" s="68">
        <f t="shared" si="2"/>
        <v>1269.7190000000001</v>
      </c>
      <c r="K24" s="68">
        <f t="shared" si="2"/>
        <v>1269.7190000000001</v>
      </c>
      <c r="L24" s="68">
        <f t="shared" si="2"/>
        <v>51.7</v>
      </c>
      <c r="M24" s="68">
        <f t="shared" si="2"/>
        <v>1269.7190000000001</v>
      </c>
      <c r="N24" s="68">
        <f t="shared" si="2"/>
        <v>1269.7190000000001</v>
      </c>
      <c r="O24" s="68">
        <f t="shared" si="2"/>
        <v>1266.0999999999999</v>
      </c>
      <c r="P24" s="68">
        <f t="shared" si="2"/>
        <v>1266.0999999999999</v>
      </c>
      <c r="Q24" s="36"/>
    </row>
    <row r="25" spans="1:17" x14ac:dyDescent="0.25">
      <c r="A25" s="98"/>
      <c r="B25" s="99"/>
      <c r="C25" s="99"/>
      <c r="D25" s="30" t="s">
        <v>46</v>
      </c>
      <c r="E25" s="30"/>
      <c r="F25" s="30"/>
      <c r="G25" s="30"/>
      <c r="H25" s="30"/>
      <c r="I25" s="38"/>
      <c r="J25" s="38"/>
      <c r="K25" s="38"/>
      <c r="L25" s="38"/>
      <c r="M25" s="38"/>
      <c r="N25" s="38"/>
      <c r="O25" s="38"/>
      <c r="P25" s="38"/>
      <c r="Q25" s="30"/>
    </row>
    <row r="26" spans="1:17" ht="33.75" customHeight="1" x14ac:dyDescent="0.25">
      <c r="A26" s="98"/>
      <c r="B26" s="99"/>
      <c r="C26" s="99"/>
      <c r="D26" s="30" t="s">
        <v>72</v>
      </c>
      <c r="E26" s="47" t="s">
        <v>74</v>
      </c>
      <c r="F26" s="30">
        <v>310</v>
      </c>
      <c r="G26" s="47" t="s">
        <v>103</v>
      </c>
      <c r="H26" s="47" t="s">
        <v>103</v>
      </c>
      <c r="I26" s="38">
        <v>802.5</v>
      </c>
      <c r="J26" s="38">
        <v>802.5</v>
      </c>
      <c r="K26" s="38">
        <v>802.5</v>
      </c>
      <c r="L26" s="38">
        <v>0</v>
      </c>
      <c r="M26" s="38">
        <v>802.5</v>
      </c>
      <c r="N26" s="38">
        <v>802.5</v>
      </c>
      <c r="O26" s="38">
        <v>802.5</v>
      </c>
      <c r="P26" s="38">
        <v>802.5</v>
      </c>
      <c r="Q26" s="30"/>
    </row>
    <row r="27" spans="1:17" ht="45" customHeight="1" x14ac:dyDescent="0.25">
      <c r="A27" s="98"/>
      <c r="B27" s="99"/>
      <c r="C27" s="99"/>
      <c r="D27" s="30" t="s">
        <v>73</v>
      </c>
      <c r="E27" s="47" t="s">
        <v>75</v>
      </c>
      <c r="F27" s="30">
        <v>310</v>
      </c>
      <c r="G27" s="47" t="s">
        <v>103</v>
      </c>
      <c r="H27" s="47" t="s">
        <v>103</v>
      </c>
      <c r="I27" s="38">
        <v>467.21899999999999</v>
      </c>
      <c r="J27" s="38">
        <v>467.21899999999999</v>
      </c>
      <c r="K27" s="38">
        <v>467.21899999999999</v>
      </c>
      <c r="L27" s="38">
        <v>51.7</v>
      </c>
      <c r="M27" s="38">
        <v>467.21899999999999</v>
      </c>
      <c r="N27" s="38">
        <v>467.21899999999999</v>
      </c>
      <c r="O27" s="38">
        <v>463.6</v>
      </c>
      <c r="P27" s="38">
        <v>463.6</v>
      </c>
      <c r="Q27" s="30"/>
    </row>
    <row r="28" spans="1:17" x14ac:dyDescent="0.25">
      <c r="A28" s="98">
        <v>4</v>
      </c>
      <c r="B28" s="99" t="s">
        <v>108</v>
      </c>
      <c r="C28" s="99" t="s">
        <v>109</v>
      </c>
      <c r="D28" s="67" t="s">
        <v>47</v>
      </c>
      <c r="E28" s="67"/>
      <c r="F28" s="67"/>
      <c r="G28" s="67"/>
      <c r="H28" s="67"/>
      <c r="I28" s="68">
        <f t="shared" ref="I28:P28" si="3">SUM(I30:I30)</f>
        <v>1542.1030000000001</v>
      </c>
      <c r="J28" s="68">
        <f t="shared" si="3"/>
        <v>1542.1</v>
      </c>
      <c r="K28" s="68">
        <f t="shared" si="3"/>
        <v>1542.1030000000001</v>
      </c>
      <c r="L28" s="68">
        <f t="shared" si="3"/>
        <v>1542.1030000000001</v>
      </c>
      <c r="M28" s="68">
        <f t="shared" si="3"/>
        <v>1542.1030000000001</v>
      </c>
      <c r="N28" s="68">
        <f t="shared" si="3"/>
        <v>1542.1030000000001</v>
      </c>
      <c r="O28" s="68">
        <f t="shared" si="3"/>
        <v>1542.1030000000001</v>
      </c>
      <c r="P28" s="68">
        <f t="shared" si="3"/>
        <v>1542.1030000000001</v>
      </c>
      <c r="Q28" s="36"/>
    </row>
    <row r="29" spans="1:17" x14ac:dyDescent="0.25">
      <c r="A29" s="98"/>
      <c r="B29" s="99"/>
      <c r="C29" s="99"/>
      <c r="D29" s="30" t="s">
        <v>46</v>
      </c>
      <c r="E29" s="30"/>
      <c r="F29" s="30"/>
      <c r="G29" s="30"/>
      <c r="H29" s="30"/>
      <c r="I29" s="38"/>
      <c r="J29" s="38"/>
      <c r="K29" s="38"/>
      <c r="L29" s="38"/>
      <c r="M29" s="38"/>
      <c r="N29" s="38"/>
      <c r="O29" s="38"/>
      <c r="P29" s="38"/>
      <c r="Q29" s="30"/>
    </row>
    <row r="30" spans="1:17" ht="38.25" customHeight="1" x14ac:dyDescent="0.25">
      <c r="A30" s="98"/>
      <c r="B30" s="99"/>
      <c r="C30" s="99"/>
      <c r="D30" s="30" t="s">
        <v>73</v>
      </c>
      <c r="E30" s="47" t="s">
        <v>75</v>
      </c>
      <c r="F30" s="30">
        <v>310</v>
      </c>
      <c r="G30" s="30">
        <v>410081700</v>
      </c>
      <c r="H30" s="30">
        <v>244</v>
      </c>
      <c r="I30" s="38">
        <v>1542.1030000000001</v>
      </c>
      <c r="J30" s="38">
        <v>1542.1</v>
      </c>
      <c r="K30" s="38">
        <v>1542.1030000000001</v>
      </c>
      <c r="L30" s="38">
        <v>1542.1030000000001</v>
      </c>
      <c r="M30" s="38">
        <v>1542.1030000000001</v>
      </c>
      <c r="N30" s="38">
        <v>1542.1030000000001</v>
      </c>
      <c r="O30" s="38">
        <v>1542.1030000000001</v>
      </c>
      <c r="P30" s="38">
        <v>1542.1030000000001</v>
      </c>
      <c r="Q30" s="30"/>
    </row>
    <row r="31" spans="1:17" x14ac:dyDescent="0.25">
      <c r="A31" s="98">
        <v>5</v>
      </c>
      <c r="B31" s="99" t="s">
        <v>110</v>
      </c>
      <c r="C31" s="99" t="s">
        <v>111</v>
      </c>
      <c r="D31" s="67" t="s">
        <v>47</v>
      </c>
      <c r="E31" s="67"/>
      <c r="F31" s="67"/>
      <c r="G31" s="67"/>
      <c r="H31" s="67"/>
      <c r="I31" s="68">
        <f t="shared" ref="I31:P31" si="4">SUM(I33:I33)</f>
        <v>199.99600000000001</v>
      </c>
      <c r="J31" s="68">
        <f t="shared" si="4"/>
        <v>199.99600000000001</v>
      </c>
      <c r="K31" s="68">
        <v>200</v>
      </c>
      <c r="L31" s="68">
        <f>L33</f>
        <v>0</v>
      </c>
      <c r="M31" s="68">
        <f t="shared" si="4"/>
        <v>200</v>
      </c>
      <c r="N31" s="68">
        <f t="shared" si="4"/>
        <v>199.5</v>
      </c>
      <c r="O31" s="68">
        <f t="shared" si="4"/>
        <v>200</v>
      </c>
      <c r="P31" s="68">
        <f t="shared" si="4"/>
        <v>200</v>
      </c>
      <c r="Q31" s="36"/>
    </row>
    <row r="32" spans="1:17" x14ac:dyDescent="0.25">
      <c r="A32" s="98"/>
      <c r="B32" s="99"/>
      <c r="C32" s="99"/>
      <c r="D32" s="30" t="s">
        <v>46</v>
      </c>
      <c r="E32" s="30"/>
      <c r="F32" s="30"/>
      <c r="G32" s="30"/>
      <c r="H32" s="30"/>
      <c r="I32" s="38"/>
      <c r="J32" s="38"/>
      <c r="K32" s="38"/>
      <c r="L32" s="38"/>
      <c r="M32" s="38"/>
      <c r="N32" s="38"/>
      <c r="O32" s="38"/>
      <c r="P32" s="38"/>
      <c r="Q32" s="30"/>
    </row>
    <row r="33" spans="1:17" ht="24" customHeight="1" x14ac:dyDescent="0.25">
      <c r="A33" s="98"/>
      <c r="B33" s="99"/>
      <c r="C33" s="99"/>
      <c r="D33" s="30" t="s">
        <v>72</v>
      </c>
      <c r="E33" s="47" t="s">
        <v>74</v>
      </c>
      <c r="F33" s="30">
        <v>309</v>
      </c>
      <c r="G33" s="30">
        <v>410081710</v>
      </c>
      <c r="H33" s="30">
        <v>244</v>
      </c>
      <c r="I33" s="38">
        <v>199.99600000000001</v>
      </c>
      <c r="J33" s="38">
        <v>199.99600000000001</v>
      </c>
      <c r="K33" s="38">
        <v>200</v>
      </c>
      <c r="L33" s="38">
        <v>0</v>
      </c>
      <c r="M33" s="38">
        <v>200</v>
      </c>
      <c r="N33" s="38">
        <v>199.5</v>
      </c>
      <c r="O33" s="38">
        <v>200</v>
      </c>
      <c r="P33" s="38">
        <v>200</v>
      </c>
      <c r="Q33" s="30"/>
    </row>
    <row r="34" spans="1:17" x14ac:dyDescent="0.25">
      <c r="A34" s="98">
        <v>6</v>
      </c>
      <c r="B34" s="99" t="s">
        <v>112</v>
      </c>
      <c r="C34" s="99" t="s">
        <v>113</v>
      </c>
      <c r="D34" s="67" t="s">
        <v>47</v>
      </c>
      <c r="E34" s="67"/>
      <c r="F34" s="67"/>
      <c r="G34" s="67"/>
      <c r="H34" s="67"/>
      <c r="I34" s="68">
        <f t="shared" ref="I34:P34" si="5">SUM(I36:I36)</f>
        <v>7805.0589999999993</v>
      </c>
      <c r="J34" s="68">
        <f t="shared" si="5"/>
        <v>7528.4758999999995</v>
      </c>
      <c r="K34" s="68">
        <v>8999.5</v>
      </c>
      <c r="L34" s="68">
        <f t="shared" si="5"/>
        <v>3674.8325199999999</v>
      </c>
      <c r="M34" s="68">
        <f t="shared" si="5"/>
        <v>8999.5000000000018</v>
      </c>
      <c r="N34" s="68">
        <f t="shared" si="5"/>
        <v>8855.5202300000019</v>
      </c>
      <c r="O34" s="68">
        <f t="shared" si="5"/>
        <v>8899.5</v>
      </c>
      <c r="P34" s="68">
        <f t="shared" si="5"/>
        <v>9001.5</v>
      </c>
      <c r="Q34" s="36"/>
    </row>
    <row r="35" spans="1:17" x14ac:dyDescent="0.25">
      <c r="A35" s="98"/>
      <c r="B35" s="99"/>
      <c r="C35" s="99"/>
      <c r="D35" s="30" t="s">
        <v>46</v>
      </c>
      <c r="E35" s="30"/>
      <c r="F35" s="30"/>
      <c r="G35" s="30"/>
      <c r="H35" s="30"/>
      <c r="I35" s="38"/>
      <c r="J35" s="38"/>
      <c r="K35" s="38"/>
      <c r="L35" s="38"/>
      <c r="M35" s="38"/>
      <c r="N35" s="38"/>
      <c r="O35" s="38"/>
      <c r="P35" s="38"/>
      <c r="Q35" s="30"/>
    </row>
    <row r="36" spans="1:17" ht="15.75" customHeight="1" x14ac:dyDescent="0.25">
      <c r="A36" s="98"/>
      <c r="B36" s="99"/>
      <c r="C36" s="99"/>
      <c r="D36" s="30" t="s">
        <v>72</v>
      </c>
      <c r="E36" s="47" t="s">
        <v>74</v>
      </c>
      <c r="F36" s="30">
        <v>309</v>
      </c>
      <c r="G36" s="47" t="s">
        <v>103</v>
      </c>
      <c r="H36" s="47" t="s">
        <v>103</v>
      </c>
      <c r="I36" s="38">
        <v>7805.0589999999993</v>
      </c>
      <c r="J36" s="38">
        <v>7528.4758999999995</v>
      </c>
      <c r="K36" s="38">
        <v>8999.5</v>
      </c>
      <c r="L36" s="38">
        <v>3674.8325199999999</v>
      </c>
      <c r="M36" s="38">
        <v>8999.5000000000018</v>
      </c>
      <c r="N36" s="38">
        <v>8855.5202300000019</v>
      </c>
      <c r="O36" s="38">
        <v>8899.5</v>
      </c>
      <c r="P36" s="38">
        <v>9001.5</v>
      </c>
      <c r="Q36" s="30"/>
    </row>
    <row r="37" spans="1:17" ht="18.75" x14ac:dyDescent="0.25">
      <c r="A37" s="28"/>
    </row>
    <row r="38" spans="1:17" ht="18.75" x14ac:dyDescent="0.25">
      <c r="A38" s="28"/>
    </row>
    <row r="39" spans="1:17" ht="18.75" customHeight="1" x14ac:dyDescent="0.3">
      <c r="A39" s="86" t="s">
        <v>116</v>
      </c>
      <c r="B39" s="86"/>
      <c r="C39" s="86"/>
      <c r="D39" s="86"/>
      <c r="E39" s="86"/>
      <c r="F39" s="86"/>
      <c r="G39" s="86"/>
      <c r="H39" s="86"/>
      <c r="I39" s="86"/>
      <c r="J39" s="86"/>
      <c r="K39" s="100"/>
      <c r="L39" s="100"/>
      <c r="Q39" s="29"/>
    </row>
    <row r="40" spans="1:17" ht="18.75" x14ac:dyDescent="0.25">
      <c r="A40" s="28"/>
    </row>
    <row r="41" spans="1:17" x14ac:dyDescent="0.25">
      <c r="A41" s="101" t="s">
        <v>98</v>
      </c>
      <c r="B41" s="102"/>
      <c r="C41" s="102"/>
    </row>
    <row r="42" spans="1:17" x14ac:dyDescent="0.25">
      <c r="A42" s="84" t="s">
        <v>99</v>
      </c>
      <c r="B42" s="102"/>
      <c r="C42" s="102"/>
    </row>
  </sheetData>
  <sheetProtection sheet="1" objects="1" scenarios="1"/>
  <mergeCells count="45">
    <mergeCell ref="K39:L39"/>
    <mergeCell ref="A39:J39"/>
    <mergeCell ref="A41:C41"/>
    <mergeCell ref="A42:C42"/>
    <mergeCell ref="B28:B30"/>
    <mergeCell ref="C28:C30"/>
    <mergeCell ref="A31:A33"/>
    <mergeCell ref="B31:B33"/>
    <mergeCell ref="C31:C33"/>
    <mergeCell ref="A34:A36"/>
    <mergeCell ref="B34:B36"/>
    <mergeCell ref="C34:C36"/>
    <mergeCell ref="I12:P12"/>
    <mergeCell ref="A12:A15"/>
    <mergeCell ref="B12:B15"/>
    <mergeCell ref="C12:C15"/>
    <mergeCell ref="D12:D15"/>
    <mergeCell ref="E12:H13"/>
    <mergeCell ref="B17:B20"/>
    <mergeCell ref="C17:C20"/>
    <mergeCell ref="A21:A23"/>
    <mergeCell ref="B21:B23"/>
    <mergeCell ref="C21:C23"/>
    <mergeCell ref="A24:A27"/>
    <mergeCell ref="B24:B27"/>
    <mergeCell ref="C24:C27"/>
    <mergeCell ref="A28:A30"/>
    <mergeCell ref="A10:Q10"/>
    <mergeCell ref="Q12:Q15"/>
    <mergeCell ref="I13:J14"/>
    <mergeCell ref="K13:N13"/>
    <mergeCell ref="O13:P14"/>
    <mergeCell ref="E14:E15"/>
    <mergeCell ref="F14:F15"/>
    <mergeCell ref="G14:G15"/>
    <mergeCell ref="H14:H15"/>
    <mergeCell ref="K14:L14"/>
    <mergeCell ref="M14:N14"/>
    <mergeCell ref="A17:A20"/>
    <mergeCell ref="A9:Q9"/>
    <mergeCell ref="A7:Q7"/>
    <mergeCell ref="A4:Q4"/>
    <mergeCell ref="A5:Q5"/>
    <mergeCell ref="A6:Q6"/>
    <mergeCell ref="A8:Q8"/>
  </mergeCells>
  <pageMargins left="0.78740157480314965" right="0.78740157480314965" top="1.1811023622047245" bottom="0.67" header="0.31496062992125984" footer="0.31496062992125984"/>
  <pageSetup paperSize="9" scale="47"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62"/>
  <sheetViews>
    <sheetView topLeftCell="C10" zoomScale="70" zoomScaleNormal="70" workbookViewId="0">
      <selection activeCell="G31" sqref="G31"/>
    </sheetView>
  </sheetViews>
  <sheetFormatPr defaultRowHeight="15.75" x14ac:dyDescent="0.25"/>
  <cols>
    <col min="1" max="1" width="4.7109375" style="27" customWidth="1"/>
    <col min="2" max="2" width="16.85546875" style="27" customWidth="1"/>
    <col min="3" max="3" width="17.140625" style="27" customWidth="1"/>
    <col min="4" max="4" width="37" style="27" customWidth="1"/>
    <col min="5" max="8" width="15.85546875" style="27" customWidth="1"/>
    <col min="9" max="10" width="15.85546875" style="62" customWidth="1"/>
    <col min="11" max="12" width="15.85546875" style="27" customWidth="1"/>
    <col min="13" max="13" width="14.85546875" style="27" customWidth="1"/>
    <col min="14" max="16384" width="9.140625" style="27"/>
  </cols>
  <sheetData>
    <row r="1" spans="1:13" ht="18.75" x14ac:dyDescent="0.25">
      <c r="J1" s="63" t="s">
        <v>117</v>
      </c>
    </row>
    <row r="2" spans="1:13" ht="18.75" x14ac:dyDescent="0.25">
      <c r="J2" s="63"/>
    </row>
    <row r="3" spans="1:13" ht="18.75" x14ac:dyDescent="0.25">
      <c r="A3" s="28"/>
    </row>
    <row r="4" spans="1:13" ht="18.75" x14ac:dyDescent="0.25">
      <c r="A4" s="96" t="s">
        <v>45</v>
      </c>
      <c r="B4" s="96"/>
      <c r="C4" s="96"/>
      <c r="D4" s="96"/>
      <c r="E4" s="96"/>
      <c r="F4" s="96"/>
      <c r="G4" s="96"/>
      <c r="H4" s="96"/>
      <c r="I4" s="96"/>
      <c r="J4" s="96"/>
      <c r="K4" s="96"/>
      <c r="L4" s="96"/>
      <c r="M4" s="96"/>
    </row>
    <row r="5" spans="1:13" ht="18.75" x14ac:dyDescent="0.25">
      <c r="A5" s="96" t="s">
        <v>71</v>
      </c>
      <c r="B5" s="96"/>
      <c r="C5" s="96"/>
      <c r="D5" s="96"/>
      <c r="E5" s="96"/>
      <c r="F5" s="96"/>
      <c r="G5" s="96"/>
      <c r="H5" s="96"/>
      <c r="I5" s="96"/>
      <c r="J5" s="96"/>
      <c r="K5" s="96"/>
      <c r="L5" s="96"/>
      <c r="M5" s="96"/>
    </row>
    <row r="6" spans="1:13" ht="18.75" x14ac:dyDescent="0.25">
      <c r="A6" s="96" t="s">
        <v>118</v>
      </c>
      <c r="B6" s="96"/>
      <c r="C6" s="96"/>
      <c r="D6" s="96"/>
      <c r="E6" s="96"/>
      <c r="F6" s="96"/>
      <c r="G6" s="96"/>
      <c r="H6" s="96"/>
      <c r="I6" s="96"/>
      <c r="J6" s="96"/>
      <c r="K6" s="96"/>
      <c r="L6" s="96"/>
      <c r="M6" s="96"/>
    </row>
    <row r="7" spans="1:13" ht="22.5" x14ac:dyDescent="0.25">
      <c r="A7" s="88" t="s">
        <v>61</v>
      </c>
      <c r="B7" s="88"/>
      <c r="C7" s="88"/>
      <c r="D7" s="88"/>
      <c r="E7" s="88"/>
      <c r="F7" s="88"/>
      <c r="G7" s="88"/>
      <c r="H7" s="88"/>
      <c r="I7" s="88"/>
      <c r="J7" s="88"/>
      <c r="K7" s="88"/>
      <c r="L7" s="88"/>
      <c r="M7" s="88"/>
    </row>
    <row r="8" spans="1:13" ht="18.75" x14ac:dyDescent="0.25">
      <c r="A8" s="96" t="s">
        <v>70</v>
      </c>
      <c r="B8" s="96"/>
      <c r="C8" s="96"/>
      <c r="D8" s="96"/>
      <c r="E8" s="96"/>
      <c r="F8" s="96"/>
      <c r="G8" s="96"/>
      <c r="H8" s="96"/>
      <c r="I8" s="96"/>
      <c r="J8" s="96"/>
      <c r="K8" s="96"/>
      <c r="L8" s="96"/>
      <c r="M8" s="96"/>
    </row>
    <row r="9" spans="1:13" ht="18.75" x14ac:dyDescent="0.25">
      <c r="A9" s="35"/>
      <c r="B9" s="35"/>
      <c r="C9" s="35"/>
      <c r="D9" s="35"/>
      <c r="E9" s="35"/>
      <c r="F9" s="35"/>
      <c r="G9" s="35"/>
      <c r="H9" s="35"/>
      <c r="I9" s="64"/>
      <c r="J9" s="64"/>
      <c r="K9" s="35"/>
      <c r="L9" s="35"/>
      <c r="M9" s="35"/>
    </row>
    <row r="10" spans="1:13" ht="18.75" x14ac:dyDescent="0.25">
      <c r="I10" s="27"/>
      <c r="J10" s="27"/>
      <c r="M10" s="31" t="s">
        <v>69</v>
      </c>
    </row>
    <row r="11" spans="1:13" x14ac:dyDescent="0.25">
      <c r="A11" s="89" t="s">
        <v>41</v>
      </c>
      <c r="B11" s="89" t="s">
        <v>68</v>
      </c>
      <c r="C11" s="89" t="s">
        <v>57</v>
      </c>
      <c r="D11" s="89" t="s">
        <v>67</v>
      </c>
      <c r="E11" s="89">
        <f>'Приложение 1'!E10</f>
        <v>2017</v>
      </c>
      <c r="F11" s="89"/>
      <c r="G11" s="89">
        <f>'Приложение 1'!G10:J10</f>
        <v>2018</v>
      </c>
      <c r="H11" s="89"/>
      <c r="I11" s="89"/>
      <c r="J11" s="89"/>
      <c r="K11" s="89" t="s">
        <v>37</v>
      </c>
      <c r="L11" s="89"/>
      <c r="M11" s="89" t="s">
        <v>54</v>
      </c>
    </row>
    <row r="12" spans="1:13" x14ac:dyDescent="0.25">
      <c r="A12" s="89"/>
      <c r="B12" s="89"/>
      <c r="C12" s="89"/>
      <c r="D12" s="89"/>
      <c r="E12" s="89"/>
      <c r="F12" s="89"/>
      <c r="G12" s="89" t="s">
        <v>35</v>
      </c>
      <c r="H12" s="89"/>
      <c r="I12" s="89" t="s">
        <v>34</v>
      </c>
      <c r="J12" s="89"/>
      <c r="K12" s="89"/>
      <c r="L12" s="89"/>
      <c r="M12" s="89"/>
    </row>
    <row r="13" spans="1:13" x14ac:dyDescent="0.25">
      <c r="A13" s="89"/>
      <c r="B13" s="89"/>
      <c r="C13" s="89"/>
      <c r="D13" s="89"/>
      <c r="E13" s="47" t="s">
        <v>9</v>
      </c>
      <c r="F13" s="47" t="s">
        <v>10</v>
      </c>
      <c r="G13" s="47" t="s">
        <v>9</v>
      </c>
      <c r="H13" s="47" t="s">
        <v>10</v>
      </c>
      <c r="I13" s="47" t="s">
        <v>9</v>
      </c>
      <c r="J13" s="47" t="s">
        <v>10</v>
      </c>
      <c r="K13" s="47">
        <f>'Приложение 1'!K12</f>
        <v>2019</v>
      </c>
      <c r="L13" s="47">
        <f>'Приложение 1'!L12</f>
        <v>2020</v>
      </c>
      <c r="M13" s="89"/>
    </row>
    <row r="14" spans="1:13" x14ac:dyDescent="0.25">
      <c r="A14" s="47">
        <v>1</v>
      </c>
      <c r="B14" s="47">
        <v>2</v>
      </c>
      <c r="C14" s="47">
        <v>3</v>
      </c>
      <c r="D14" s="47">
        <v>4</v>
      </c>
      <c r="E14" s="47">
        <v>5</v>
      </c>
      <c r="F14" s="47">
        <v>6</v>
      </c>
      <c r="G14" s="47">
        <v>7</v>
      </c>
      <c r="H14" s="47">
        <v>8</v>
      </c>
      <c r="I14" s="47">
        <v>9</v>
      </c>
      <c r="J14" s="47">
        <v>10</v>
      </c>
      <c r="K14" s="47">
        <v>11</v>
      </c>
      <c r="L14" s="47">
        <v>12</v>
      </c>
      <c r="M14" s="47">
        <v>13</v>
      </c>
    </row>
    <row r="15" spans="1:13" x14ac:dyDescent="0.25">
      <c r="A15" s="105">
        <v>1</v>
      </c>
      <c r="B15" s="106" t="s">
        <v>48</v>
      </c>
      <c r="C15" s="99" t="s">
        <v>80</v>
      </c>
      <c r="D15" s="65" t="s">
        <v>66</v>
      </c>
      <c r="E15" s="66">
        <f>SUM(E17:E21)</f>
        <v>10966.877</v>
      </c>
      <c r="F15" s="66">
        <f t="shared" ref="F15:L15" si="0">SUM(F17:F21)</f>
        <v>10690.2904</v>
      </c>
      <c r="G15" s="66">
        <f t="shared" si="0"/>
        <v>12161.322</v>
      </c>
      <c r="H15" s="66">
        <f t="shared" si="0"/>
        <v>5268.6355199999998</v>
      </c>
      <c r="I15" s="66">
        <f t="shared" si="0"/>
        <v>12161.322000000004</v>
      </c>
      <c r="J15" s="66">
        <f t="shared" si="0"/>
        <v>12016.842230000002</v>
      </c>
      <c r="K15" s="66">
        <f t="shared" si="0"/>
        <v>12057.703000000001</v>
      </c>
      <c r="L15" s="66">
        <f t="shared" si="0"/>
        <v>12159.703000000001</v>
      </c>
      <c r="M15" s="65"/>
    </row>
    <row r="16" spans="1:13" x14ac:dyDescent="0.25">
      <c r="A16" s="105"/>
      <c r="B16" s="106"/>
      <c r="C16" s="99"/>
      <c r="D16" s="30" t="s">
        <v>65</v>
      </c>
      <c r="E16" s="38"/>
      <c r="F16" s="38"/>
      <c r="G16" s="38"/>
      <c r="H16" s="38"/>
      <c r="I16" s="38"/>
      <c r="J16" s="38"/>
      <c r="K16" s="38"/>
      <c r="L16" s="38"/>
      <c r="M16" s="30"/>
    </row>
    <row r="17" spans="1:13" x14ac:dyDescent="0.25">
      <c r="A17" s="105"/>
      <c r="B17" s="106"/>
      <c r="C17" s="99"/>
      <c r="D17" s="34" t="s">
        <v>76</v>
      </c>
      <c r="E17" s="38">
        <f t="shared" ref="E17:L21" si="1">SUMIF($D$22:$D$56,$D17,E$22:E$56)</f>
        <v>0</v>
      </c>
      <c r="F17" s="38">
        <f t="shared" si="1"/>
        <v>0</v>
      </c>
      <c r="G17" s="38">
        <f t="shared" si="1"/>
        <v>0</v>
      </c>
      <c r="H17" s="38">
        <f t="shared" si="1"/>
        <v>0</v>
      </c>
      <c r="I17" s="38">
        <f t="shared" si="1"/>
        <v>0</v>
      </c>
      <c r="J17" s="38">
        <f t="shared" si="1"/>
        <v>0</v>
      </c>
      <c r="K17" s="38">
        <f t="shared" si="1"/>
        <v>0</v>
      </c>
      <c r="L17" s="38">
        <f t="shared" si="1"/>
        <v>0</v>
      </c>
      <c r="M17" s="30"/>
    </row>
    <row r="18" spans="1:13" x14ac:dyDescent="0.25">
      <c r="A18" s="105"/>
      <c r="B18" s="106"/>
      <c r="C18" s="99"/>
      <c r="D18" s="30" t="s">
        <v>77</v>
      </c>
      <c r="E18" s="38">
        <v>1182</v>
      </c>
      <c r="F18" s="38">
        <f t="shared" si="1"/>
        <v>1024.28331</v>
      </c>
      <c r="G18" s="38">
        <f t="shared" si="1"/>
        <v>504.2</v>
      </c>
      <c r="H18" s="38">
        <f t="shared" si="1"/>
        <v>51.7</v>
      </c>
      <c r="I18" s="38">
        <f t="shared" si="1"/>
        <v>504.2</v>
      </c>
      <c r="J18" s="38">
        <f t="shared" si="1"/>
        <v>504.2</v>
      </c>
      <c r="K18" s="38">
        <f t="shared" si="1"/>
        <v>404.2</v>
      </c>
      <c r="L18" s="38">
        <f t="shared" si="1"/>
        <v>506.2</v>
      </c>
      <c r="M18" s="30"/>
    </row>
    <row r="19" spans="1:13" x14ac:dyDescent="0.25">
      <c r="A19" s="105"/>
      <c r="B19" s="106"/>
      <c r="C19" s="99"/>
      <c r="D19" s="30" t="s">
        <v>64</v>
      </c>
      <c r="E19" s="38">
        <v>9784.8770000000004</v>
      </c>
      <c r="F19" s="38">
        <f t="shared" si="1"/>
        <v>9666.0070899999992</v>
      </c>
      <c r="G19" s="38">
        <f t="shared" si="1"/>
        <v>11657.121999999999</v>
      </c>
      <c r="H19" s="38">
        <f t="shared" si="1"/>
        <v>5216.93552</v>
      </c>
      <c r="I19" s="38">
        <f t="shared" si="1"/>
        <v>11657.122000000003</v>
      </c>
      <c r="J19" s="38">
        <f t="shared" si="1"/>
        <v>11512.642230000001</v>
      </c>
      <c r="K19" s="38">
        <f t="shared" si="1"/>
        <v>11653.503000000001</v>
      </c>
      <c r="L19" s="38">
        <f t="shared" si="1"/>
        <v>11653.503000000001</v>
      </c>
      <c r="M19" s="30"/>
    </row>
    <row r="20" spans="1:13" ht="46.5" customHeight="1" x14ac:dyDescent="0.25">
      <c r="A20" s="105"/>
      <c r="B20" s="106"/>
      <c r="C20" s="99"/>
      <c r="D20" s="33" t="s">
        <v>78</v>
      </c>
      <c r="E20" s="38">
        <f t="shared" si="1"/>
        <v>0</v>
      </c>
      <c r="F20" s="38">
        <f t="shared" si="1"/>
        <v>0</v>
      </c>
      <c r="G20" s="38">
        <f t="shared" si="1"/>
        <v>0</v>
      </c>
      <c r="H20" s="38">
        <f t="shared" si="1"/>
        <v>0</v>
      </c>
      <c r="I20" s="38">
        <f t="shared" si="1"/>
        <v>0</v>
      </c>
      <c r="J20" s="38">
        <f t="shared" si="1"/>
        <v>0</v>
      </c>
      <c r="K20" s="38">
        <f t="shared" si="1"/>
        <v>0</v>
      </c>
      <c r="L20" s="38">
        <f t="shared" si="1"/>
        <v>0</v>
      </c>
      <c r="M20" s="30"/>
    </row>
    <row r="21" spans="1:13" ht="36" customHeight="1" x14ac:dyDescent="0.25">
      <c r="A21" s="105"/>
      <c r="B21" s="106"/>
      <c r="C21" s="99"/>
      <c r="D21" s="30" t="s">
        <v>63</v>
      </c>
      <c r="E21" s="38">
        <f t="shared" si="1"/>
        <v>0</v>
      </c>
      <c r="F21" s="38">
        <f t="shared" si="1"/>
        <v>0</v>
      </c>
      <c r="G21" s="38">
        <f t="shared" si="1"/>
        <v>0</v>
      </c>
      <c r="H21" s="38">
        <f t="shared" si="1"/>
        <v>0</v>
      </c>
      <c r="I21" s="38">
        <f t="shared" si="1"/>
        <v>0</v>
      </c>
      <c r="J21" s="38">
        <f t="shared" si="1"/>
        <v>0</v>
      </c>
      <c r="K21" s="38">
        <f t="shared" si="1"/>
        <v>0</v>
      </c>
      <c r="L21" s="38">
        <f t="shared" si="1"/>
        <v>0</v>
      </c>
      <c r="M21" s="30"/>
    </row>
    <row r="22" spans="1:13" x14ac:dyDescent="0.25">
      <c r="A22" s="105">
        <v>2</v>
      </c>
      <c r="B22" s="106" t="s">
        <v>104</v>
      </c>
      <c r="C22" s="99" t="s">
        <v>105</v>
      </c>
      <c r="D22" s="36" t="s">
        <v>66</v>
      </c>
      <c r="E22" s="39">
        <f>SUM(E24:E28)</f>
        <v>150</v>
      </c>
      <c r="F22" s="39">
        <v>150</v>
      </c>
      <c r="G22" s="39">
        <f t="shared" ref="G22:L22" si="2">SUM(G24:G28)</f>
        <v>150</v>
      </c>
      <c r="H22" s="39">
        <f t="shared" si="2"/>
        <v>0</v>
      </c>
      <c r="I22" s="39">
        <f t="shared" si="2"/>
        <v>150</v>
      </c>
      <c r="J22" s="39">
        <f t="shared" si="2"/>
        <v>150</v>
      </c>
      <c r="K22" s="39">
        <f t="shared" si="2"/>
        <v>150</v>
      </c>
      <c r="L22" s="39">
        <f t="shared" si="2"/>
        <v>150</v>
      </c>
      <c r="M22" s="36"/>
    </row>
    <row r="23" spans="1:13" x14ac:dyDescent="0.25">
      <c r="A23" s="105"/>
      <c r="B23" s="106"/>
      <c r="C23" s="99"/>
      <c r="D23" s="30" t="s">
        <v>65</v>
      </c>
      <c r="E23" s="38"/>
      <c r="F23" s="38"/>
      <c r="G23" s="38"/>
      <c r="H23" s="38"/>
      <c r="I23" s="38"/>
      <c r="J23" s="38"/>
      <c r="K23" s="38"/>
      <c r="L23" s="38"/>
      <c r="M23" s="30"/>
    </row>
    <row r="24" spans="1:13" x14ac:dyDescent="0.25">
      <c r="A24" s="105"/>
      <c r="B24" s="106"/>
      <c r="C24" s="99"/>
      <c r="D24" s="34" t="s">
        <v>76</v>
      </c>
      <c r="E24" s="38"/>
      <c r="F24" s="38"/>
      <c r="G24" s="38"/>
      <c r="H24" s="38"/>
      <c r="I24" s="38"/>
      <c r="J24" s="38"/>
      <c r="K24" s="38"/>
      <c r="L24" s="38"/>
      <c r="M24" s="30"/>
    </row>
    <row r="25" spans="1:13" x14ac:dyDescent="0.25">
      <c r="A25" s="105"/>
      <c r="B25" s="106"/>
      <c r="C25" s="99"/>
      <c r="D25" s="30" t="s">
        <v>77</v>
      </c>
      <c r="E25" s="38"/>
      <c r="F25" s="38"/>
      <c r="G25" s="38"/>
      <c r="H25" s="38"/>
      <c r="I25" s="38"/>
      <c r="J25" s="38"/>
      <c r="K25" s="38"/>
      <c r="L25" s="38"/>
      <c r="M25" s="30"/>
    </row>
    <row r="26" spans="1:13" x14ac:dyDescent="0.25">
      <c r="A26" s="105"/>
      <c r="B26" s="106"/>
      <c r="C26" s="99"/>
      <c r="D26" s="30" t="s">
        <v>64</v>
      </c>
      <c r="E26" s="38">
        <v>150</v>
      </c>
      <c r="F26" s="38">
        <v>150</v>
      </c>
      <c r="G26" s="38">
        <v>150</v>
      </c>
      <c r="H26" s="38">
        <v>0</v>
      </c>
      <c r="I26" s="38">
        <v>150</v>
      </c>
      <c r="J26" s="38">
        <v>150</v>
      </c>
      <c r="K26" s="38">
        <v>150</v>
      </c>
      <c r="L26" s="38">
        <v>150</v>
      </c>
      <c r="M26" s="30"/>
    </row>
    <row r="27" spans="1:13" ht="31.5" x14ac:dyDescent="0.25">
      <c r="A27" s="105"/>
      <c r="B27" s="106"/>
      <c r="C27" s="99"/>
      <c r="D27" s="33" t="s">
        <v>78</v>
      </c>
      <c r="E27" s="38"/>
      <c r="F27" s="38"/>
      <c r="G27" s="38"/>
      <c r="H27" s="38"/>
      <c r="I27" s="38"/>
      <c r="J27" s="38"/>
      <c r="K27" s="38"/>
      <c r="L27" s="38"/>
      <c r="M27" s="30"/>
    </row>
    <row r="28" spans="1:13" x14ac:dyDescent="0.25">
      <c r="A28" s="105"/>
      <c r="B28" s="106"/>
      <c r="C28" s="99"/>
      <c r="D28" s="30" t="s">
        <v>63</v>
      </c>
      <c r="E28" s="38"/>
      <c r="F28" s="38"/>
      <c r="G28" s="38"/>
      <c r="H28" s="38"/>
      <c r="I28" s="38"/>
      <c r="J28" s="38"/>
      <c r="K28" s="38"/>
      <c r="L28" s="38"/>
      <c r="M28" s="30"/>
    </row>
    <row r="29" spans="1:13" x14ac:dyDescent="0.25">
      <c r="A29" s="105">
        <v>3</v>
      </c>
      <c r="B29" s="106" t="s">
        <v>106</v>
      </c>
      <c r="C29" s="99" t="s">
        <v>107</v>
      </c>
      <c r="D29" s="36" t="s">
        <v>66</v>
      </c>
      <c r="E29" s="39">
        <f>SUM(E31:E35)</f>
        <v>1269.7190000000001</v>
      </c>
      <c r="F29" s="39">
        <f t="shared" ref="F29:L29" si="3">SUM(F31:F35)</f>
        <v>1269.7190000000001</v>
      </c>
      <c r="G29" s="39">
        <f t="shared" si="3"/>
        <v>1269.7190000000001</v>
      </c>
      <c r="H29" s="39">
        <f t="shared" si="3"/>
        <v>51.7</v>
      </c>
      <c r="I29" s="39">
        <f t="shared" si="3"/>
        <v>1269.7190000000001</v>
      </c>
      <c r="J29" s="39">
        <f t="shared" si="3"/>
        <v>1269.7190000000001</v>
      </c>
      <c r="K29" s="39">
        <f t="shared" si="3"/>
        <v>1266.0999999999999</v>
      </c>
      <c r="L29" s="39">
        <f t="shared" si="3"/>
        <v>1266.0999999999999</v>
      </c>
      <c r="M29" s="36"/>
    </row>
    <row r="30" spans="1:13" x14ac:dyDescent="0.25">
      <c r="A30" s="105"/>
      <c r="B30" s="106"/>
      <c r="C30" s="99"/>
      <c r="D30" s="30" t="s">
        <v>65</v>
      </c>
      <c r="E30" s="38"/>
      <c r="F30" s="38"/>
      <c r="G30" s="38"/>
      <c r="H30" s="38"/>
      <c r="I30" s="38"/>
      <c r="J30" s="38"/>
      <c r="K30" s="38"/>
      <c r="L30" s="38"/>
      <c r="M30" s="30"/>
    </row>
    <row r="31" spans="1:13" x14ac:dyDescent="0.25">
      <c r="A31" s="105"/>
      <c r="B31" s="106"/>
      <c r="C31" s="99"/>
      <c r="D31" s="34" t="s">
        <v>76</v>
      </c>
      <c r="E31" s="38"/>
      <c r="F31" s="38"/>
      <c r="G31" s="38"/>
      <c r="H31" s="38"/>
      <c r="I31" s="38"/>
      <c r="J31" s="38"/>
      <c r="K31" s="38"/>
      <c r="L31" s="38"/>
      <c r="M31" s="30"/>
    </row>
    <row r="32" spans="1:13" x14ac:dyDescent="0.25">
      <c r="A32" s="105"/>
      <c r="B32" s="106"/>
      <c r="C32" s="99"/>
      <c r="D32" s="30" t="s">
        <v>77</v>
      </c>
      <c r="E32" s="38">
        <v>404.2</v>
      </c>
      <c r="F32" s="38">
        <v>404.2</v>
      </c>
      <c r="G32" s="38">
        <v>404.2</v>
      </c>
      <c r="H32" s="38">
        <v>51.7</v>
      </c>
      <c r="I32" s="38">
        <v>404.2</v>
      </c>
      <c r="J32" s="38">
        <v>404.2</v>
      </c>
      <c r="K32" s="38">
        <v>404.2</v>
      </c>
      <c r="L32" s="38">
        <v>404.2</v>
      </c>
      <c r="M32" s="30"/>
    </row>
    <row r="33" spans="1:13" x14ac:dyDescent="0.25">
      <c r="A33" s="105"/>
      <c r="B33" s="106"/>
      <c r="C33" s="99"/>
      <c r="D33" s="30" t="s">
        <v>64</v>
      </c>
      <c r="E33" s="38">
        <v>865.51900000000001</v>
      </c>
      <c r="F33" s="38">
        <v>865.51900000000001</v>
      </c>
      <c r="G33" s="38">
        <v>865.51900000000001</v>
      </c>
      <c r="H33" s="38">
        <v>0</v>
      </c>
      <c r="I33" s="38">
        <v>865.51900000000001</v>
      </c>
      <c r="J33" s="38">
        <v>865.51900000000001</v>
      </c>
      <c r="K33" s="38">
        <v>861.9</v>
      </c>
      <c r="L33" s="38">
        <v>861.9</v>
      </c>
      <c r="M33" s="30"/>
    </row>
    <row r="34" spans="1:13" ht="31.5" x14ac:dyDescent="0.25">
      <c r="A34" s="105"/>
      <c r="B34" s="106"/>
      <c r="C34" s="99"/>
      <c r="D34" s="33" t="s">
        <v>78</v>
      </c>
      <c r="E34" s="38"/>
      <c r="F34" s="38"/>
      <c r="G34" s="38"/>
      <c r="H34" s="38"/>
      <c r="I34" s="38"/>
      <c r="J34" s="38"/>
      <c r="K34" s="38"/>
      <c r="L34" s="38"/>
      <c r="M34" s="30"/>
    </row>
    <row r="35" spans="1:13" x14ac:dyDescent="0.25">
      <c r="A35" s="105"/>
      <c r="B35" s="106"/>
      <c r="C35" s="99"/>
      <c r="D35" s="30" t="s">
        <v>63</v>
      </c>
      <c r="E35" s="38"/>
      <c r="F35" s="38"/>
      <c r="G35" s="38"/>
      <c r="H35" s="38"/>
      <c r="I35" s="38"/>
      <c r="J35" s="38"/>
      <c r="K35" s="38"/>
      <c r="L35" s="38"/>
      <c r="M35" s="30"/>
    </row>
    <row r="36" spans="1:13" x14ac:dyDescent="0.25">
      <c r="A36" s="105">
        <v>4</v>
      </c>
      <c r="B36" s="106" t="s">
        <v>108</v>
      </c>
      <c r="C36" s="99" t="s">
        <v>109</v>
      </c>
      <c r="D36" s="36" t="s">
        <v>66</v>
      </c>
      <c r="E36" s="39">
        <f>SUM(E38:E42)</f>
        <v>1542.1030000000001</v>
      </c>
      <c r="F36" s="39">
        <f t="shared" ref="F36:L36" si="4">SUM(F38:F42)</f>
        <v>1542.1</v>
      </c>
      <c r="G36" s="39">
        <f t="shared" si="4"/>
        <v>1542.1030000000001</v>
      </c>
      <c r="H36" s="39">
        <f t="shared" si="4"/>
        <v>1542.1030000000001</v>
      </c>
      <c r="I36" s="39">
        <f t="shared" si="4"/>
        <v>1542.1030000000001</v>
      </c>
      <c r="J36" s="39">
        <f t="shared" si="4"/>
        <v>1542.1030000000001</v>
      </c>
      <c r="K36" s="39">
        <f t="shared" si="4"/>
        <v>1542.1030000000001</v>
      </c>
      <c r="L36" s="39">
        <f t="shared" si="4"/>
        <v>1542.1030000000001</v>
      </c>
      <c r="M36" s="36"/>
    </row>
    <row r="37" spans="1:13" x14ac:dyDescent="0.25">
      <c r="A37" s="105"/>
      <c r="B37" s="106"/>
      <c r="C37" s="99"/>
      <c r="D37" s="30" t="s">
        <v>65</v>
      </c>
      <c r="E37" s="38"/>
      <c r="F37" s="38"/>
      <c r="G37" s="38"/>
      <c r="H37" s="38"/>
      <c r="I37" s="38"/>
      <c r="J37" s="38"/>
      <c r="K37" s="38"/>
      <c r="L37" s="38"/>
      <c r="M37" s="30"/>
    </row>
    <row r="38" spans="1:13" x14ac:dyDescent="0.25">
      <c r="A38" s="105"/>
      <c r="B38" s="106"/>
      <c r="C38" s="99"/>
      <c r="D38" s="34" t="s">
        <v>76</v>
      </c>
      <c r="E38" s="38"/>
      <c r="F38" s="38"/>
      <c r="G38" s="38"/>
      <c r="H38" s="38"/>
      <c r="I38" s="38"/>
      <c r="J38" s="38"/>
      <c r="K38" s="38"/>
      <c r="L38" s="38"/>
      <c r="M38" s="30"/>
    </row>
    <row r="39" spans="1:13" x14ac:dyDescent="0.25">
      <c r="A39" s="105"/>
      <c r="B39" s="106"/>
      <c r="C39" s="99"/>
      <c r="D39" s="30" t="s">
        <v>77</v>
      </c>
      <c r="E39" s="38"/>
      <c r="F39" s="38"/>
      <c r="G39" s="38"/>
      <c r="H39" s="38"/>
      <c r="I39" s="38"/>
      <c r="J39" s="38"/>
      <c r="K39" s="38"/>
      <c r="L39" s="38"/>
      <c r="M39" s="30"/>
    </row>
    <row r="40" spans="1:13" x14ac:dyDescent="0.25">
      <c r="A40" s="105"/>
      <c r="B40" s="106"/>
      <c r="C40" s="99"/>
      <c r="D40" s="30" t="s">
        <v>64</v>
      </c>
      <c r="E40" s="38">
        <v>1542.1030000000001</v>
      </c>
      <c r="F40" s="38">
        <v>1542.1</v>
      </c>
      <c r="G40" s="38">
        <v>1542.1030000000001</v>
      </c>
      <c r="H40" s="38">
        <v>1542.1030000000001</v>
      </c>
      <c r="I40" s="38">
        <v>1542.1030000000001</v>
      </c>
      <c r="J40" s="38">
        <v>1542.1030000000001</v>
      </c>
      <c r="K40" s="38">
        <v>1542.1030000000001</v>
      </c>
      <c r="L40" s="38">
        <v>1542.1030000000001</v>
      </c>
      <c r="M40" s="30"/>
    </row>
    <row r="41" spans="1:13" ht="31.5" x14ac:dyDescent="0.25">
      <c r="A41" s="105"/>
      <c r="B41" s="106"/>
      <c r="C41" s="99"/>
      <c r="D41" s="33" t="s">
        <v>78</v>
      </c>
      <c r="E41" s="38"/>
      <c r="F41" s="38"/>
      <c r="G41" s="38"/>
      <c r="H41" s="38"/>
      <c r="I41" s="38"/>
      <c r="J41" s="38"/>
      <c r="K41" s="38"/>
      <c r="L41" s="38"/>
      <c r="M41" s="30"/>
    </row>
    <row r="42" spans="1:13" x14ac:dyDescent="0.25">
      <c r="A42" s="105"/>
      <c r="B42" s="106"/>
      <c r="C42" s="99"/>
      <c r="D42" s="30" t="s">
        <v>63</v>
      </c>
      <c r="E42" s="38"/>
      <c r="F42" s="38"/>
      <c r="G42" s="38"/>
      <c r="H42" s="38"/>
      <c r="I42" s="38"/>
      <c r="J42" s="38"/>
      <c r="K42" s="38"/>
      <c r="L42" s="38"/>
      <c r="M42" s="30"/>
    </row>
    <row r="43" spans="1:13" x14ac:dyDescent="0.25">
      <c r="A43" s="105">
        <v>5</v>
      </c>
      <c r="B43" s="106" t="s">
        <v>110</v>
      </c>
      <c r="C43" s="99" t="s">
        <v>111</v>
      </c>
      <c r="D43" s="36" t="s">
        <v>66</v>
      </c>
      <c r="E43" s="39">
        <f>SUM(E45:E49)</f>
        <v>199.99549999999999</v>
      </c>
      <c r="F43" s="39">
        <v>199.99600000000001</v>
      </c>
      <c r="G43" s="39">
        <f t="shared" ref="G43:L43" si="5">SUM(G45:G49)</f>
        <v>200</v>
      </c>
      <c r="H43" s="39">
        <f t="shared" si="5"/>
        <v>0</v>
      </c>
      <c r="I43" s="39">
        <f t="shared" si="5"/>
        <v>200</v>
      </c>
      <c r="J43" s="39">
        <f t="shared" si="5"/>
        <v>199.5</v>
      </c>
      <c r="K43" s="39">
        <f t="shared" si="5"/>
        <v>200</v>
      </c>
      <c r="L43" s="39">
        <f t="shared" si="5"/>
        <v>200</v>
      </c>
      <c r="M43" s="36"/>
    </row>
    <row r="44" spans="1:13" x14ac:dyDescent="0.25">
      <c r="A44" s="105"/>
      <c r="B44" s="106"/>
      <c r="C44" s="99"/>
      <c r="D44" s="30" t="s">
        <v>65</v>
      </c>
      <c r="E44" s="38"/>
      <c r="F44" s="38"/>
      <c r="G44" s="38"/>
      <c r="H44" s="38"/>
      <c r="I44" s="38"/>
      <c r="J44" s="38"/>
      <c r="K44" s="38"/>
      <c r="L44" s="38"/>
      <c r="M44" s="30"/>
    </row>
    <row r="45" spans="1:13" x14ac:dyDescent="0.25">
      <c r="A45" s="105"/>
      <c r="B45" s="106"/>
      <c r="C45" s="99"/>
      <c r="D45" s="34" t="s">
        <v>76</v>
      </c>
      <c r="E45" s="38"/>
      <c r="F45" s="38"/>
      <c r="G45" s="38"/>
      <c r="H45" s="38"/>
      <c r="I45" s="38"/>
      <c r="J45" s="38"/>
      <c r="K45" s="38"/>
      <c r="L45" s="38"/>
      <c r="M45" s="30"/>
    </row>
    <row r="46" spans="1:13" x14ac:dyDescent="0.25">
      <c r="A46" s="105"/>
      <c r="B46" s="106"/>
      <c r="C46" s="99"/>
      <c r="D46" s="30" t="s">
        <v>77</v>
      </c>
      <c r="E46" s="38"/>
      <c r="F46" s="38"/>
      <c r="G46" s="38"/>
      <c r="H46" s="38"/>
      <c r="I46" s="38"/>
      <c r="J46" s="38"/>
      <c r="K46" s="38"/>
      <c r="L46" s="38"/>
      <c r="M46" s="30"/>
    </row>
    <row r="47" spans="1:13" x14ac:dyDescent="0.25">
      <c r="A47" s="105"/>
      <c r="B47" s="106"/>
      <c r="C47" s="99"/>
      <c r="D47" s="30" t="s">
        <v>64</v>
      </c>
      <c r="E47" s="38">
        <v>199.99549999999999</v>
      </c>
      <c r="F47" s="38">
        <v>199.99549999999999</v>
      </c>
      <c r="G47" s="38">
        <v>200</v>
      </c>
      <c r="H47" s="38">
        <v>0</v>
      </c>
      <c r="I47" s="38">
        <v>200</v>
      </c>
      <c r="J47" s="38">
        <v>199.5</v>
      </c>
      <c r="K47" s="38">
        <v>200</v>
      </c>
      <c r="L47" s="38">
        <v>200</v>
      </c>
      <c r="M47" s="30"/>
    </row>
    <row r="48" spans="1:13" ht="31.5" x14ac:dyDescent="0.25">
      <c r="A48" s="105"/>
      <c r="B48" s="106"/>
      <c r="C48" s="99"/>
      <c r="D48" s="33" t="s">
        <v>78</v>
      </c>
      <c r="E48" s="38"/>
      <c r="F48" s="38"/>
      <c r="G48" s="38"/>
      <c r="H48" s="38"/>
      <c r="I48" s="38"/>
      <c r="J48" s="38"/>
      <c r="K48" s="38"/>
      <c r="L48" s="38"/>
      <c r="M48" s="30"/>
    </row>
    <row r="49" spans="1:13" x14ac:dyDescent="0.25">
      <c r="A49" s="105"/>
      <c r="B49" s="106"/>
      <c r="C49" s="99"/>
      <c r="D49" s="30" t="s">
        <v>63</v>
      </c>
      <c r="E49" s="38"/>
      <c r="F49" s="38"/>
      <c r="G49" s="38"/>
      <c r="H49" s="38"/>
      <c r="I49" s="38"/>
      <c r="J49" s="38"/>
      <c r="K49" s="38"/>
      <c r="L49" s="38"/>
      <c r="M49" s="30"/>
    </row>
    <row r="50" spans="1:13" x14ac:dyDescent="0.25">
      <c r="A50" s="105">
        <v>6</v>
      </c>
      <c r="B50" s="106" t="s">
        <v>112</v>
      </c>
      <c r="C50" s="99" t="s">
        <v>113</v>
      </c>
      <c r="D50" s="36" t="s">
        <v>66</v>
      </c>
      <c r="E50" s="39">
        <v>7785.67</v>
      </c>
      <c r="F50" s="39">
        <f t="shared" ref="F50:L50" si="6">SUM(F52:F56)</f>
        <v>7528.4758999999995</v>
      </c>
      <c r="G50" s="39">
        <f t="shared" si="6"/>
        <v>8999.5</v>
      </c>
      <c r="H50" s="39">
        <f t="shared" si="6"/>
        <v>3674.8325199999999</v>
      </c>
      <c r="I50" s="39">
        <f t="shared" si="6"/>
        <v>8999.5000000000018</v>
      </c>
      <c r="J50" s="39">
        <f>SUM(J52:J56)</f>
        <v>8855.5202300000019</v>
      </c>
      <c r="K50" s="39">
        <f t="shared" si="6"/>
        <v>8899.5</v>
      </c>
      <c r="L50" s="39">
        <f t="shared" si="6"/>
        <v>9001.5</v>
      </c>
      <c r="M50" s="36"/>
    </row>
    <row r="51" spans="1:13" x14ac:dyDescent="0.25">
      <c r="A51" s="105"/>
      <c r="B51" s="106"/>
      <c r="C51" s="99"/>
      <c r="D51" s="30" t="s">
        <v>65</v>
      </c>
      <c r="E51" s="38"/>
      <c r="F51" s="38"/>
      <c r="G51" s="38"/>
      <c r="H51" s="38"/>
      <c r="I51" s="38"/>
      <c r="J51" s="38"/>
      <c r="K51" s="38"/>
      <c r="L51" s="38"/>
      <c r="M51" s="30"/>
    </row>
    <row r="52" spans="1:13" x14ac:dyDescent="0.25">
      <c r="A52" s="105"/>
      <c r="B52" s="106"/>
      <c r="C52" s="99"/>
      <c r="D52" s="34" t="s">
        <v>76</v>
      </c>
      <c r="E52" s="38"/>
      <c r="F52" s="38"/>
      <c r="G52" s="38"/>
      <c r="H52" s="38"/>
      <c r="I52" s="38"/>
      <c r="J52" s="38"/>
      <c r="K52" s="38"/>
      <c r="L52" s="38"/>
      <c r="M52" s="30"/>
    </row>
    <row r="53" spans="1:13" x14ac:dyDescent="0.25">
      <c r="A53" s="105"/>
      <c r="B53" s="106"/>
      <c r="C53" s="99"/>
      <c r="D53" s="30" t="s">
        <v>77</v>
      </c>
      <c r="E53" s="38">
        <v>777.8</v>
      </c>
      <c r="F53" s="38">
        <v>620.08330999999998</v>
      </c>
      <c r="G53" s="38">
        <v>100</v>
      </c>
      <c r="H53" s="38">
        <v>0</v>
      </c>
      <c r="I53" s="38">
        <v>100</v>
      </c>
      <c r="J53" s="38">
        <v>100</v>
      </c>
      <c r="K53" s="38">
        <v>0</v>
      </c>
      <c r="L53" s="38">
        <v>102</v>
      </c>
      <c r="M53" s="30"/>
    </row>
    <row r="54" spans="1:13" x14ac:dyDescent="0.25">
      <c r="A54" s="105"/>
      <c r="B54" s="106"/>
      <c r="C54" s="99"/>
      <c r="D54" s="30" t="s">
        <v>64</v>
      </c>
      <c r="E54" s="38">
        <v>7027.259</v>
      </c>
      <c r="F54" s="38">
        <v>6908.3925899999995</v>
      </c>
      <c r="G54" s="38">
        <v>8899.5</v>
      </c>
      <c r="H54" s="38">
        <v>3674.8325199999999</v>
      </c>
      <c r="I54" s="38">
        <v>8899.5000000000018</v>
      </c>
      <c r="J54" s="38">
        <v>8755.5202300000019</v>
      </c>
      <c r="K54" s="38">
        <v>8899.5</v>
      </c>
      <c r="L54" s="38">
        <v>8899.5</v>
      </c>
      <c r="M54" s="30"/>
    </row>
    <row r="55" spans="1:13" ht="31.5" x14ac:dyDescent="0.25">
      <c r="A55" s="105"/>
      <c r="B55" s="106"/>
      <c r="C55" s="99"/>
      <c r="D55" s="33" t="s">
        <v>78</v>
      </c>
      <c r="E55" s="38"/>
      <c r="F55" s="38"/>
      <c r="G55" s="38"/>
      <c r="H55" s="38"/>
      <c r="I55" s="38"/>
      <c r="J55" s="38"/>
      <c r="K55" s="38"/>
      <c r="L55" s="38"/>
      <c r="M55" s="30"/>
    </row>
    <row r="56" spans="1:13" x14ac:dyDescent="0.25">
      <c r="A56" s="105"/>
      <c r="B56" s="106"/>
      <c r="C56" s="99"/>
      <c r="D56" s="30" t="s">
        <v>63</v>
      </c>
      <c r="E56" s="38"/>
      <c r="F56" s="38"/>
      <c r="G56" s="38"/>
      <c r="H56" s="38"/>
      <c r="I56" s="38"/>
      <c r="J56" s="38"/>
      <c r="K56" s="38"/>
      <c r="L56" s="38"/>
      <c r="M56" s="30"/>
    </row>
    <row r="57" spans="1:13" x14ac:dyDescent="0.25">
      <c r="G57" s="62"/>
      <c r="H57" s="62"/>
    </row>
    <row r="58" spans="1:13" x14ac:dyDescent="0.25">
      <c r="A58" s="103" t="s">
        <v>120</v>
      </c>
      <c r="B58" s="104"/>
      <c r="C58" s="104"/>
      <c r="D58" s="104"/>
      <c r="E58" s="104"/>
      <c r="F58" s="104"/>
      <c r="G58" s="104"/>
    </row>
    <row r="59" spans="1:13" x14ac:dyDescent="0.25">
      <c r="A59" s="103"/>
      <c r="B59" s="104"/>
      <c r="C59" s="104"/>
    </row>
    <row r="61" spans="1:13" x14ac:dyDescent="0.25">
      <c r="A61" s="84" t="s">
        <v>98</v>
      </c>
      <c r="B61" s="85"/>
      <c r="C61" s="85"/>
    </row>
    <row r="62" spans="1:13" x14ac:dyDescent="0.25">
      <c r="A62" s="84" t="s">
        <v>99</v>
      </c>
      <c r="B62" s="85"/>
      <c r="C62" s="85"/>
    </row>
  </sheetData>
  <sheetProtection sheet="1" objects="1" scenarios="1"/>
  <mergeCells count="37">
    <mergeCell ref="C50:C56"/>
    <mergeCell ref="C29:C35"/>
    <mergeCell ref="B36:B42"/>
    <mergeCell ref="C36:C42"/>
    <mergeCell ref="A43:A49"/>
    <mergeCell ref="B43:B49"/>
    <mergeCell ref="C43:C49"/>
    <mergeCell ref="A15:A21"/>
    <mergeCell ref="B15:B21"/>
    <mergeCell ref="C15:C21"/>
    <mergeCell ref="A11:A13"/>
    <mergeCell ref="B11:B13"/>
    <mergeCell ref="C11:C13"/>
    <mergeCell ref="A8:M8"/>
    <mergeCell ref="A7:M7"/>
    <mergeCell ref="K11:L12"/>
    <mergeCell ref="M11:M13"/>
    <mergeCell ref="G12:H12"/>
    <mergeCell ref="I12:J12"/>
    <mergeCell ref="D11:D13"/>
    <mergeCell ref="E11:F12"/>
    <mergeCell ref="A58:G58"/>
    <mergeCell ref="A59:C59"/>
    <mergeCell ref="A61:C61"/>
    <mergeCell ref="A62:C62"/>
    <mergeCell ref="A4:M4"/>
    <mergeCell ref="A5:M5"/>
    <mergeCell ref="A6:M6"/>
    <mergeCell ref="A36:A42"/>
    <mergeCell ref="A29:A35"/>
    <mergeCell ref="B29:B35"/>
    <mergeCell ref="G11:J11"/>
    <mergeCell ref="A22:A28"/>
    <mergeCell ref="B22:B28"/>
    <mergeCell ref="C22:C28"/>
    <mergeCell ref="A50:A56"/>
    <mergeCell ref="B50:B56"/>
  </mergeCells>
  <pageMargins left="0.78740157480314965" right="0.78740157480314965" top="1.1811023622047245" bottom="0.36" header="0.31496062992125984" footer="0.31496062992125984"/>
  <pageSetup paperSize="9" scale="59" fitToHeight="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F24"/>
  <sheetViews>
    <sheetView tabSelected="1" topLeftCell="A4" zoomScaleNormal="100" workbookViewId="0">
      <selection activeCell="A25" sqref="A25"/>
    </sheetView>
  </sheetViews>
  <sheetFormatPr defaultRowHeight="15" x14ac:dyDescent="0.25"/>
  <cols>
    <col min="1" max="1" width="56.5703125" style="3" customWidth="1"/>
    <col min="2" max="2" width="20.42578125" style="3" customWidth="1"/>
    <col min="3" max="3" width="15.7109375" style="3" customWidth="1"/>
    <col min="4" max="4" width="14.5703125" style="3" customWidth="1"/>
    <col min="5" max="5" width="22.7109375" style="3" customWidth="1"/>
    <col min="6" max="6" width="11.5703125" style="3" customWidth="1"/>
    <col min="7" max="16384" width="9.140625" style="3"/>
  </cols>
  <sheetData>
    <row r="1" spans="1:6" ht="48.75" customHeight="1" x14ac:dyDescent="0.25">
      <c r="D1" s="107" t="s">
        <v>119</v>
      </c>
      <c r="E1" s="107"/>
    </row>
    <row r="4" spans="1:6" ht="30.75" customHeight="1" x14ac:dyDescent="0.25">
      <c r="A4" s="109" t="s">
        <v>0</v>
      </c>
      <c r="B4" s="109"/>
      <c r="C4" s="109"/>
      <c r="D4" s="109"/>
      <c r="E4" s="109"/>
    </row>
    <row r="5" spans="1:6" x14ac:dyDescent="0.25">
      <c r="A5" s="4"/>
      <c r="B5" s="4"/>
      <c r="C5" s="4"/>
      <c r="D5" s="4"/>
      <c r="E5" s="4"/>
    </row>
    <row r="6" spans="1:6" x14ac:dyDescent="0.25">
      <c r="A6" s="110" t="s">
        <v>1</v>
      </c>
      <c r="B6" s="110" t="s">
        <v>2</v>
      </c>
      <c r="C6" s="110"/>
      <c r="D6" s="110"/>
      <c r="E6" s="110" t="s">
        <v>143</v>
      </c>
    </row>
    <row r="7" spans="1:6" ht="90" x14ac:dyDescent="0.25">
      <c r="A7" s="110"/>
      <c r="B7" s="51" t="s">
        <v>3</v>
      </c>
      <c r="C7" s="51" t="s">
        <v>4</v>
      </c>
      <c r="D7" s="51" t="s">
        <v>5</v>
      </c>
      <c r="E7" s="110"/>
    </row>
    <row r="8" spans="1:6" x14ac:dyDescent="0.25">
      <c r="A8" s="52">
        <v>1</v>
      </c>
      <c r="B8" s="52">
        <v>2</v>
      </c>
      <c r="C8" s="52">
        <v>3</v>
      </c>
      <c r="D8" s="52">
        <v>4</v>
      </c>
      <c r="E8" s="52" t="s">
        <v>7</v>
      </c>
    </row>
    <row r="9" spans="1:6" ht="15.75" x14ac:dyDescent="0.25">
      <c r="A9" s="53" t="s">
        <v>6</v>
      </c>
      <c r="B9" s="54">
        <f>SUM(B10,B12,B14,B16,B18)</f>
        <v>12016.842230000002</v>
      </c>
      <c r="C9" s="54">
        <f>SUM(C10,C12,C14,C16,C18)</f>
        <v>0</v>
      </c>
      <c r="D9" s="54">
        <f>SUM(D10,D12,D14,D16,D18)</f>
        <v>12161.322000000002</v>
      </c>
      <c r="E9" s="55">
        <f>(B9+C9)/D9</f>
        <v>0.98811973155550026</v>
      </c>
    </row>
    <row r="10" spans="1:6" ht="15.75" x14ac:dyDescent="0.25">
      <c r="A10" s="1" t="s">
        <v>104</v>
      </c>
      <c r="B10" s="56">
        <f>SUM(B11:B11)</f>
        <v>150</v>
      </c>
      <c r="C10" s="56">
        <f>SUM(C11:C11)</f>
        <v>0</v>
      </c>
      <c r="D10" s="56">
        <f>SUM(D11:D11)</f>
        <v>150</v>
      </c>
      <c r="E10" s="57">
        <f t="shared" ref="E10:E19" si="0">(B10+C10)/D10</f>
        <v>1</v>
      </c>
    </row>
    <row r="11" spans="1:6" ht="31.5" x14ac:dyDescent="0.25">
      <c r="A11" s="2" t="s">
        <v>105</v>
      </c>
      <c r="B11" s="58">
        <f>'Приложение 2'!N21</f>
        <v>150</v>
      </c>
      <c r="C11" s="59">
        <v>0</v>
      </c>
      <c r="D11" s="58">
        <f>'Приложение 2'!M21</f>
        <v>150</v>
      </c>
      <c r="E11" s="60">
        <f t="shared" si="0"/>
        <v>1</v>
      </c>
      <c r="F11" s="61"/>
    </row>
    <row r="12" spans="1:6" ht="15.75" x14ac:dyDescent="0.25">
      <c r="A12" s="1" t="s">
        <v>106</v>
      </c>
      <c r="B12" s="56">
        <f>SUM(B13:B13)</f>
        <v>1269.7190000000001</v>
      </c>
      <c r="C12" s="56">
        <f>SUM(C13:C13)</f>
        <v>0</v>
      </c>
      <c r="D12" s="56">
        <f>SUM(D13:D13)</f>
        <v>1269.7190000000001</v>
      </c>
      <c r="E12" s="57">
        <f t="shared" si="0"/>
        <v>1</v>
      </c>
    </row>
    <row r="13" spans="1:6" ht="31.5" x14ac:dyDescent="0.25">
      <c r="A13" s="2" t="s">
        <v>121</v>
      </c>
      <c r="B13" s="58">
        <f>'Приложение 2'!N24</f>
        <v>1269.7190000000001</v>
      </c>
      <c r="C13" s="59">
        <v>0</v>
      </c>
      <c r="D13" s="58">
        <f>'Приложение 2'!M24</f>
        <v>1269.7190000000001</v>
      </c>
      <c r="E13" s="60">
        <f t="shared" si="0"/>
        <v>1</v>
      </c>
      <c r="F13" s="61"/>
    </row>
    <row r="14" spans="1:6" ht="15.75" x14ac:dyDescent="0.25">
      <c r="A14" s="1" t="s">
        <v>108</v>
      </c>
      <c r="B14" s="56">
        <f>SUM(B15:B15)</f>
        <v>1542.1030000000001</v>
      </c>
      <c r="C14" s="56">
        <f>SUM(C15:C15)</f>
        <v>0</v>
      </c>
      <c r="D14" s="56">
        <f>SUM(D15:D15)</f>
        <v>1542.1030000000001</v>
      </c>
      <c r="E14" s="57">
        <f t="shared" si="0"/>
        <v>1</v>
      </c>
    </row>
    <row r="15" spans="1:6" ht="15.75" x14ac:dyDescent="0.25">
      <c r="A15" s="2" t="s">
        <v>109</v>
      </c>
      <c r="B15" s="58">
        <f>'Приложение 2'!N28</f>
        <v>1542.1030000000001</v>
      </c>
      <c r="C15" s="59">
        <v>0</v>
      </c>
      <c r="D15" s="58">
        <f>'Приложение 2'!M28</f>
        <v>1542.1030000000001</v>
      </c>
      <c r="E15" s="60">
        <f t="shared" si="0"/>
        <v>1</v>
      </c>
      <c r="F15" s="61"/>
    </row>
    <row r="16" spans="1:6" ht="15.75" x14ac:dyDescent="0.25">
      <c r="A16" s="1" t="s">
        <v>110</v>
      </c>
      <c r="B16" s="56">
        <f>SUM(B17:B17)</f>
        <v>199.5</v>
      </c>
      <c r="C16" s="56">
        <f>SUM(C17:C17)</f>
        <v>0</v>
      </c>
      <c r="D16" s="56">
        <f>SUM(D17:D17)</f>
        <v>200</v>
      </c>
      <c r="E16" s="57">
        <f t="shared" si="0"/>
        <v>0.99750000000000005</v>
      </c>
    </row>
    <row r="17" spans="1:6" ht="15.75" x14ac:dyDescent="0.25">
      <c r="A17" s="2" t="s">
        <v>111</v>
      </c>
      <c r="B17" s="58">
        <f>'Приложение 2'!N31</f>
        <v>199.5</v>
      </c>
      <c r="C17" s="59">
        <v>0</v>
      </c>
      <c r="D17" s="58">
        <f>'Приложение 2'!M31</f>
        <v>200</v>
      </c>
      <c r="E17" s="60">
        <f t="shared" si="0"/>
        <v>0.99750000000000005</v>
      </c>
      <c r="F17" s="61"/>
    </row>
    <row r="18" spans="1:6" ht="15.75" x14ac:dyDescent="0.25">
      <c r="A18" s="1" t="s">
        <v>112</v>
      </c>
      <c r="B18" s="56">
        <f>SUM(B19:B19)</f>
        <v>8855.5202300000019</v>
      </c>
      <c r="C18" s="56">
        <f>SUM(C19:C19)</f>
        <v>0</v>
      </c>
      <c r="D18" s="56">
        <f>SUM(D19:D19)</f>
        <v>8999.5000000000018</v>
      </c>
      <c r="E18" s="57">
        <f t="shared" si="0"/>
        <v>0.9840013589643869</v>
      </c>
    </row>
    <row r="19" spans="1:6" ht="31.5" x14ac:dyDescent="0.25">
      <c r="A19" s="2" t="s">
        <v>113</v>
      </c>
      <c r="B19" s="58">
        <f>'Приложение 2'!N34</f>
        <v>8855.5202300000019</v>
      </c>
      <c r="C19" s="59">
        <v>0</v>
      </c>
      <c r="D19" s="58">
        <f>'Приложение 2'!M34</f>
        <v>8999.5000000000018</v>
      </c>
      <c r="E19" s="60">
        <f t="shared" si="0"/>
        <v>0.9840013589643869</v>
      </c>
      <c r="F19" s="61"/>
    </row>
    <row r="21" spans="1:6" x14ac:dyDescent="0.25">
      <c r="A21" s="108" t="s">
        <v>122</v>
      </c>
      <c r="B21" s="104"/>
      <c r="C21" s="104"/>
      <c r="D21" s="104"/>
    </row>
    <row r="23" spans="1:6" x14ac:dyDescent="0.25">
      <c r="A23" s="42" t="s">
        <v>98</v>
      </c>
    </row>
    <row r="24" spans="1:6" x14ac:dyDescent="0.25">
      <c r="A24" s="42" t="s">
        <v>99</v>
      </c>
    </row>
  </sheetData>
  <mergeCells count="6">
    <mergeCell ref="D1:E1"/>
    <mergeCell ref="A21:D21"/>
    <mergeCell ref="A4:E4"/>
    <mergeCell ref="A6:A7"/>
    <mergeCell ref="B6:D6"/>
    <mergeCell ref="E6:E7"/>
  </mergeCells>
  <pageMargins left="0.78740157480314965" right="0.78740157480314965" top="1.1811023622047245" bottom="0.74803149606299213" header="0.31496062992125984" footer="0.31496062992125984"/>
  <pageSetup paperSize="9" scale="9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
  <sheetViews>
    <sheetView view="pageBreakPreview" zoomScaleNormal="100" zoomScaleSheetLayoutView="100" workbookViewId="0">
      <selection activeCell="F15" sqref="F15"/>
    </sheetView>
  </sheetViews>
  <sheetFormatPr defaultRowHeight="15" x14ac:dyDescent="0.25"/>
  <cols>
    <col min="1" max="1" width="44.7109375" style="3" customWidth="1"/>
    <col min="2" max="2" width="10.42578125" style="3" customWidth="1"/>
    <col min="3" max="4" width="10.85546875" style="3" customWidth="1"/>
    <col min="5" max="5" width="20.85546875" style="3" customWidth="1"/>
    <col min="6" max="7" width="16" style="3" customWidth="1"/>
    <col min="8" max="16384" width="9.140625" style="3"/>
  </cols>
  <sheetData>
    <row r="1" spans="1:7" ht="48.75" customHeight="1" x14ac:dyDescent="0.25">
      <c r="E1" s="111" t="s">
        <v>134</v>
      </c>
      <c r="F1" s="111"/>
      <c r="G1" s="111"/>
    </row>
    <row r="2" spans="1:7" x14ac:dyDescent="0.25">
      <c r="F2" s="10"/>
      <c r="G2" s="11"/>
    </row>
    <row r="3" spans="1:7" x14ac:dyDescent="0.25">
      <c r="F3" s="10"/>
      <c r="G3" s="11"/>
    </row>
    <row r="4" spans="1:7" ht="46.5" customHeight="1" x14ac:dyDescent="0.25">
      <c r="A4" s="109" t="s">
        <v>19</v>
      </c>
      <c r="B4" s="109"/>
      <c r="C4" s="109"/>
      <c r="D4" s="109"/>
      <c r="E4" s="109"/>
      <c r="F4" s="109"/>
      <c r="G4" s="109"/>
    </row>
    <row r="5" spans="1:7" x14ac:dyDescent="0.25">
      <c r="A5" s="4"/>
      <c r="B5" s="4"/>
      <c r="C5" s="4"/>
      <c r="D5" s="4"/>
      <c r="E5" s="4"/>
      <c r="F5" s="4"/>
      <c r="G5" s="4"/>
    </row>
    <row r="6" spans="1:7" ht="93" customHeight="1" x14ac:dyDescent="0.25">
      <c r="A6" s="112" t="s">
        <v>29</v>
      </c>
      <c r="B6" s="112" t="s">
        <v>8</v>
      </c>
      <c r="C6" s="113" t="s">
        <v>20</v>
      </c>
      <c r="D6" s="114"/>
      <c r="E6" s="115" t="s">
        <v>21</v>
      </c>
      <c r="F6" s="117" t="s">
        <v>22</v>
      </c>
      <c r="G6" s="119" t="s">
        <v>27</v>
      </c>
    </row>
    <row r="7" spans="1:7" x14ac:dyDescent="0.25">
      <c r="A7" s="112"/>
      <c r="B7" s="112"/>
      <c r="C7" s="5" t="s">
        <v>9</v>
      </c>
      <c r="D7" s="6" t="s">
        <v>10</v>
      </c>
      <c r="E7" s="116"/>
      <c r="F7" s="118"/>
      <c r="G7" s="119"/>
    </row>
    <row r="8" spans="1:7" x14ac:dyDescent="0.25">
      <c r="A8" s="8">
        <v>1</v>
      </c>
      <c r="B8" s="8">
        <f>A8+1</f>
        <v>2</v>
      </c>
      <c r="C8" s="8">
        <f t="shared" ref="C8:G8" si="0">B8+1</f>
        <v>3</v>
      </c>
      <c r="D8" s="8">
        <f t="shared" si="0"/>
        <v>4</v>
      </c>
      <c r="E8" s="8">
        <f t="shared" si="0"/>
        <v>5</v>
      </c>
      <c r="F8" s="8">
        <f t="shared" si="0"/>
        <v>6</v>
      </c>
      <c r="G8" s="8">
        <f t="shared" si="0"/>
        <v>7</v>
      </c>
    </row>
    <row r="9" spans="1:7" s="17" customFormat="1" ht="14.25" x14ac:dyDescent="0.2">
      <c r="A9" s="20" t="s">
        <v>6</v>
      </c>
      <c r="B9" s="21" t="s">
        <v>11</v>
      </c>
      <c r="C9" s="21" t="s">
        <v>11</v>
      </c>
      <c r="D9" s="21" t="s">
        <v>11</v>
      </c>
      <c r="E9" s="21" t="s">
        <v>11</v>
      </c>
      <c r="F9" s="21" t="s">
        <v>11</v>
      </c>
      <c r="G9" s="22">
        <f>AVERAGE(F10:F11)</f>
        <v>1</v>
      </c>
    </row>
    <row r="10" spans="1:7" ht="55.5" customHeight="1" x14ac:dyDescent="0.25">
      <c r="A10" s="83" t="s">
        <v>144</v>
      </c>
      <c r="B10" s="69" t="s">
        <v>142</v>
      </c>
      <c r="C10" s="23">
        <f>'Приложение 1'!I15</f>
        <v>28</v>
      </c>
      <c r="D10" s="23">
        <f>'Приложение 1'!J15</f>
        <v>28</v>
      </c>
      <c r="E10" s="23" t="s">
        <v>131</v>
      </c>
      <c r="F10" s="24">
        <f t="shared" ref="F10" si="1">IF(AND(C10=0,D10=0),1,IF(E10="нет или увеличение",IF(D10/C10&gt;1,1,D10/C10),IF(E10="снижение",IF(D10=0,1,IF(C10/D10&gt;1,1,C10/D10)))))</f>
        <v>1</v>
      </c>
      <c r="G10" s="7" t="s">
        <v>11</v>
      </c>
    </row>
    <row r="11" spans="1:7" ht="55.5" customHeight="1" x14ac:dyDescent="0.25">
      <c r="A11" s="83"/>
      <c r="B11" s="69" t="s">
        <v>87</v>
      </c>
      <c r="C11" s="23">
        <f>'Приложение 1'!I16</f>
        <v>82.35294117647058</v>
      </c>
      <c r="D11" s="23">
        <f>'Приложение 1'!J16</f>
        <v>82.35294117647058</v>
      </c>
      <c r="E11" s="23" t="s">
        <v>131</v>
      </c>
      <c r="F11" s="24">
        <f t="shared" ref="F11" si="2">IF(AND(C11=0,D11=0),1,IF(E11="нет или увеличение",IF(D11/C11&gt;1,1,D11/C11),IF(E11="снижение",IF(D11=0,1,IF(C11/D11&gt;1,1,C11/D11)))))</f>
        <v>1</v>
      </c>
      <c r="G11" s="7" t="s">
        <v>11</v>
      </c>
    </row>
    <row r="15" spans="1:7" x14ac:dyDescent="0.25">
      <c r="A15" s="120" t="s">
        <v>123</v>
      </c>
      <c r="B15" s="120"/>
      <c r="C15" s="120"/>
      <c r="D15" s="120"/>
      <c r="E15" s="120"/>
    </row>
    <row r="17" spans="1:1" x14ac:dyDescent="0.25">
      <c r="A17" s="42" t="s">
        <v>98</v>
      </c>
    </row>
    <row r="18" spans="1:1" x14ac:dyDescent="0.25">
      <c r="A18" s="42" t="s">
        <v>124</v>
      </c>
    </row>
  </sheetData>
  <sheetProtection sheet="1" objects="1" scenarios="1"/>
  <mergeCells count="10">
    <mergeCell ref="A10:A11"/>
    <mergeCell ref="A15:E15"/>
    <mergeCell ref="E1:G1"/>
    <mergeCell ref="A4:G4"/>
    <mergeCell ref="A6:A7"/>
    <mergeCell ref="B6:B7"/>
    <mergeCell ref="C6:D6"/>
    <mergeCell ref="E6:E7"/>
    <mergeCell ref="F6:F7"/>
    <mergeCell ref="G6:G7"/>
  </mergeCells>
  <conditionalFormatting sqref="A10:E10 C11:E11">
    <cfRule type="expression" dxfId="13" priority="1">
      <formula>A10=""</formula>
    </cfRule>
  </conditionalFormatting>
  <pageMargins left="0.78740157480314965" right="0.78740157480314965" top="1.1811023622047245" bottom="0.74803149606299213" header="0.31496062992125984" footer="0.31496062992125984"/>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view="pageBreakPreview" topLeftCell="A7" zoomScale="85" zoomScaleNormal="100" zoomScaleSheetLayoutView="85" workbookViewId="0">
      <selection activeCell="A26" sqref="A26"/>
    </sheetView>
  </sheetViews>
  <sheetFormatPr defaultRowHeight="15" x14ac:dyDescent="0.25"/>
  <cols>
    <col min="1" max="1" width="33.28515625" style="3" customWidth="1"/>
    <col min="2" max="2" width="9.140625" style="3"/>
    <col min="3" max="3" width="9.140625" style="3" customWidth="1"/>
    <col min="4" max="4" width="10" style="3" customWidth="1"/>
    <col min="5" max="5" width="15.42578125" style="3" customWidth="1"/>
    <col min="6" max="6" width="8.7109375" style="3" customWidth="1"/>
    <col min="7" max="8" width="26.28515625" style="3" customWidth="1"/>
    <col min="9" max="16384" width="9.140625" style="3"/>
  </cols>
  <sheetData>
    <row r="1" spans="1:8" ht="48.75" customHeight="1" x14ac:dyDescent="0.25">
      <c r="G1" s="121" t="s">
        <v>132</v>
      </c>
      <c r="H1" s="121"/>
    </row>
    <row r="2" spans="1:8" x14ac:dyDescent="0.25">
      <c r="F2" s="15"/>
      <c r="G2" s="15"/>
      <c r="H2" s="16"/>
    </row>
    <row r="3" spans="1:8" x14ac:dyDescent="0.25">
      <c r="F3" s="15"/>
      <c r="G3" s="15"/>
      <c r="H3" s="16"/>
    </row>
    <row r="4" spans="1:8" ht="46.5" customHeight="1" x14ac:dyDescent="0.25">
      <c r="A4" s="109" t="s">
        <v>31</v>
      </c>
      <c r="B4" s="109"/>
      <c r="C4" s="109"/>
      <c r="D4" s="109"/>
      <c r="E4" s="109"/>
      <c r="F4" s="109"/>
      <c r="G4" s="109"/>
      <c r="H4" s="109"/>
    </row>
    <row r="5" spans="1:8" x14ac:dyDescent="0.25">
      <c r="A5" s="4"/>
      <c r="B5" s="4"/>
      <c r="C5" s="4"/>
      <c r="D5" s="4"/>
      <c r="E5" s="4"/>
      <c r="F5" s="4"/>
      <c r="G5" s="4"/>
      <c r="H5" s="4"/>
    </row>
    <row r="6" spans="1:8" ht="70.5" customHeight="1" x14ac:dyDescent="0.25">
      <c r="A6" s="110" t="s">
        <v>29</v>
      </c>
      <c r="B6" s="110" t="s">
        <v>8</v>
      </c>
      <c r="C6" s="122" t="s">
        <v>23</v>
      </c>
      <c r="D6" s="123"/>
      <c r="E6" s="124" t="s">
        <v>146</v>
      </c>
      <c r="F6" s="126" t="s">
        <v>24</v>
      </c>
      <c r="G6" s="126" t="s">
        <v>28</v>
      </c>
      <c r="H6" s="119" t="s">
        <v>25</v>
      </c>
    </row>
    <row r="7" spans="1:8" ht="102.75" customHeight="1" x14ac:dyDescent="0.25">
      <c r="A7" s="110"/>
      <c r="B7" s="110"/>
      <c r="C7" s="51" t="s">
        <v>9</v>
      </c>
      <c r="D7" s="76" t="s">
        <v>10</v>
      </c>
      <c r="E7" s="125"/>
      <c r="F7" s="127"/>
      <c r="G7" s="127"/>
      <c r="H7" s="119"/>
    </row>
    <row r="8" spans="1:8" x14ac:dyDescent="0.25">
      <c r="A8" s="77">
        <v>1</v>
      </c>
      <c r="B8" s="77">
        <f>A8+1</f>
        <v>2</v>
      </c>
      <c r="C8" s="77">
        <f t="shared" ref="C8:F8" si="0">B8+1</f>
        <v>3</v>
      </c>
      <c r="D8" s="77">
        <f t="shared" si="0"/>
        <v>4</v>
      </c>
      <c r="E8" s="77">
        <f t="shared" si="0"/>
        <v>5</v>
      </c>
      <c r="F8" s="77">
        <f t="shared" si="0"/>
        <v>6</v>
      </c>
      <c r="G8" s="77">
        <f t="shared" ref="G8:H8" si="1">F8+1</f>
        <v>7</v>
      </c>
      <c r="H8" s="77">
        <f t="shared" si="1"/>
        <v>8</v>
      </c>
    </row>
    <row r="9" spans="1:8" s="17" customFormat="1" ht="14.25" x14ac:dyDescent="0.2">
      <c r="A9" s="20" t="s">
        <v>6</v>
      </c>
      <c r="B9" s="21" t="s">
        <v>11</v>
      </c>
      <c r="C9" s="21" t="s">
        <v>11</v>
      </c>
      <c r="D9" s="21" t="s">
        <v>11</v>
      </c>
      <c r="E9" s="21" t="s">
        <v>11</v>
      </c>
      <c r="F9" s="21" t="s">
        <v>11</v>
      </c>
      <c r="G9" s="43">
        <f>(G10*H10+G12*H12+G19*H19+G21*H21+G24*H24)/H9</f>
        <v>0.99538841688972846</v>
      </c>
      <c r="H9" s="78">
        <f>H10+H12+H19+H21+H24</f>
        <v>12016.842230000002</v>
      </c>
    </row>
    <row r="10" spans="1:8" s="17" customFormat="1" ht="28.5" x14ac:dyDescent="0.2">
      <c r="A10" s="19" t="s">
        <v>125</v>
      </c>
      <c r="B10" s="18" t="s">
        <v>11</v>
      </c>
      <c r="C10" s="18" t="s">
        <v>11</v>
      </c>
      <c r="D10" s="18" t="s">
        <v>11</v>
      </c>
      <c r="E10" s="18" t="s">
        <v>11</v>
      </c>
      <c r="F10" s="18" t="s">
        <v>11</v>
      </c>
      <c r="G10" s="26">
        <f>AVERAGE(F11:F11)</f>
        <v>1</v>
      </c>
      <c r="H10" s="79">
        <f>'Приложение 4'!B10</f>
        <v>150</v>
      </c>
    </row>
    <row r="11" spans="1:8" ht="45" x14ac:dyDescent="0.25">
      <c r="A11" s="72" t="str">
        <f>'Приложение 1'!B19</f>
        <v>Приобретение передвижного пожарного комплекса "Огнеборец" в населенные пункты</v>
      </c>
      <c r="B11" s="73" t="str">
        <f>'Приложение 1'!C19</f>
        <v>шт.</v>
      </c>
      <c r="C11" s="73">
        <f>'Приложение 1'!I19</f>
        <v>1</v>
      </c>
      <c r="D11" s="73">
        <f>'Приложение 1'!J19</f>
        <v>1</v>
      </c>
      <c r="E11" s="73" t="s">
        <v>131</v>
      </c>
      <c r="F11" s="74">
        <f t="shared" ref="F11" si="2">IF(AND(C11=0,D11=0),1,IF(E11="нет или увеличение",IF(D11/C11&gt;1,1,D11/C11),IF(E11="снижение",IF(D11=0,1,IF(C11/D11&gt;1,1,C11/D11)))))</f>
        <v>1</v>
      </c>
      <c r="G11" s="74" t="s">
        <v>11</v>
      </c>
      <c r="H11" s="74" t="s">
        <v>11</v>
      </c>
    </row>
    <row r="12" spans="1:8" ht="28.5" x14ac:dyDescent="0.25">
      <c r="A12" s="19" t="s">
        <v>126</v>
      </c>
      <c r="B12" s="18" t="s">
        <v>11</v>
      </c>
      <c r="C12" s="18" t="s">
        <v>11</v>
      </c>
      <c r="D12" s="18" t="s">
        <v>11</v>
      </c>
      <c r="E12" s="18" t="s">
        <v>11</v>
      </c>
      <c r="F12" s="18" t="s">
        <v>11</v>
      </c>
      <c r="G12" s="26">
        <f>AVERAGE(F13:F18)</f>
        <v>1</v>
      </c>
      <c r="H12" s="79">
        <f>'Приложение 4'!B12</f>
        <v>1269.7190000000001</v>
      </c>
    </row>
    <row r="13" spans="1:8" ht="30" x14ac:dyDescent="0.25">
      <c r="A13" s="72" t="str">
        <f>'Приложение 1'!B22</f>
        <v>Приобретение противопожарных емкостей в населенные пункты</v>
      </c>
      <c r="B13" s="72" t="str">
        <f>'Приложение 1'!C22</f>
        <v>шт.</v>
      </c>
      <c r="C13" s="73">
        <f>'Приложение 1'!I22</f>
        <v>2</v>
      </c>
      <c r="D13" s="73">
        <f>'Приложение 1'!J22</f>
        <v>2</v>
      </c>
      <c r="E13" s="73" t="s">
        <v>131</v>
      </c>
      <c r="F13" s="74">
        <f t="shared" ref="F13" si="3">IF(AND(C13=0,D13=0),1,IF(E13="нет или увеличение",IF(D13/C13&gt;1,1,D13/C13),IF(E13="снижение",IF(D13=0,1,IF(C13/D13&gt;1,1,C13/D13)))))</f>
        <v>1</v>
      </c>
      <c r="G13" s="74" t="s">
        <v>11</v>
      </c>
      <c r="H13" s="74" t="s">
        <v>11</v>
      </c>
    </row>
    <row r="14" spans="1:8" ht="30" x14ac:dyDescent="0.25">
      <c r="A14" s="72" t="str">
        <f>'Приложение 1'!B23</f>
        <v>Приобретение пожарных мотопомп в населенные пункты</v>
      </c>
      <c r="B14" s="72" t="str">
        <f>'Приложение 1'!C23</f>
        <v>шт.</v>
      </c>
      <c r="C14" s="73">
        <f>'Приложение 1'!I23</f>
        <v>3</v>
      </c>
      <c r="D14" s="73">
        <f>'Приложение 1'!J23</f>
        <v>3</v>
      </c>
      <c r="E14" s="73" t="s">
        <v>131</v>
      </c>
      <c r="F14" s="74">
        <f t="shared" ref="F14:F18" si="4">IF(AND(C14=0,D14=0),1,IF(E14="нет или увеличение",IF(D14/C14&gt;1,1,D14/C14),IF(E14="снижение",IF(D14=0,1,IF(C14/D14&gt;1,1,C14/D14)))))</f>
        <v>1</v>
      </c>
      <c r="G14" s="74" t="s">
        <v>11</v>
      </c>
      <c r="H14" s="74" t="s">
        <v>11</v>
      </c>
    </row>
    <row r="15" spans="1:8" ht="120" x14ac:dyDescent="0.25">
      <c r="A15" s="72" t="str">
        <f>'Приложение 1'!B24</f>
        <v>Освоение финансовых средств краевого бюджета на исполнение програмного мероприятия по оснащению пожарно-техническим вооружением и снаряжением добровольных пожарных дружин на территории Светлогорского и Верхнеимбатского сельсоветов</v>
      </c>
      <c r="B15" s="72" t="str">
        <f>'Приложение 1'!C24</f>
        <v>%</v>
      </c>
      <c r="C15" s="73">
        <f>'Приложение 1'!I24</f>
        <v>0</v>
      </c>
      <c r="D15" s="73">
        <f>'Приложение 1'!J24</f>
        <v>0</v>
      </c>
      <c r="E15" s="73" t="s">
        <v>131</v>
      </c>
      <c r="F15" s="74">
        <f t="shared" si="4"/>
        <v>1</v>
      </c>
      <c r="G15" s="74" t="s">
        <v>11</v>
      </c>
      <c r="H15" s="74" t="s">
        <v>11</v>
      </c>
    </row>
    <row r="16" spans="1:8" ht="45" x14ac:dyDescent="0.25">
      <c r="A16" s="72" t="str">
        <f>'Приложение 1'!B25</f>
        <v>Пополнение пожарных водоемов запасами воды на территории Туруханского сельсовета</v>
      </c>
      <c r="B16" s="72" t="str">
        <f>'Приложение 1'!C25</f>
        <v>Ед.</v>
      </c>
      <c r="C16" s="73">
        <f>'Приложение 1'!I25</f>
        <v>5</v>
      </c>
      <c r="D16" s="73">
        <f>'Приложение 1'!J25</f>
        <v>5</v>
      </c>
      <c r="E16" s="73" t="s">
        <v>131</v>
      </c>
      <c r="F16" s="74">
        <f t="shared" si="4"/>
        <v>1</v>
      </c>
      <c r="G16" s="74" t="s">
        <v>11</v>
      </c>
      <c r="H16" s="74" t="s">
        <v>11</v>
      </c>
    </row>
    <row r="17" spans="1:8" ht="120" x14ac:dyDescent="0.25">
      <c r="A17" s="72" t="str">
        <f>'Приложение 1'!B26</f>
        <v>Освоение финансовых средств краевого бюджета и исполнение програмного мероприятия по приобретениею первичных средств пожаротушения Светлогорским сельсоветом и в населенные пункты межселенной территории Туруханского района</v>
      </c>
      <c r="B17" s="72" t="str">
        <f>'Приложение 1'!C26</f>
        <v>%</v>
      </c>
      <c r="C17" s="73">
        <f>'Приложение 1'!I26</f>
        <v>0</v>
      </c>
      <c r="D17" s="73">
        <f>'Приложение 1'!J26</f>
        <v>0</v>
      </c>
      <c r="E17" s="73" t="s">
        <v>131</v>
      </c>
      <c r="F17" s="74">
        <f t="shared" si="4"/>
        <v>1</v>
      </c>
      <c r="G17" s="74" t="s">
        <v>11</v>
      </c>
      <c r="H17" s="74" t="s">
        <v>11</v>
      </c>
    </row>
    <row r="18" spans="1:8" ht="75" x14ac:dyDescent="0.25">
      <c r="A18" s="72" t="str">
        <f>'Приложение 1'!B27</f>
        <v>Ремонт и очистка от снега подъездов к источникам противопожарного водоснабжения на территории Туруханского сельсовета</v>
      </c>
      <c r="B18" s="72" t="str">
        <f>'Приложение 1'!C27</f>
        <v>шт.</v>
      </c>
      <c r="C18" s="73">
        <f>'Приложение 1'!I27</f>
        <v>27</v>
      </c>
      <c r="D18" s="73">
        <f>'Приложение 1'!J27</f>
        <v>27</v>
      </c>
      <c r="E18" s="73" t="s">
        <v>131</v>
      </c>
      <c r="F18" s="74">
        <f t="shared" si="4"/>
        <v>1</v>
      </c>
      <c r="G18" s="74" t="s">
        <v>11</v>
      </c>
      <c r="H18" s="74" t="s">
        <v>11</v>
      </c>
    </row>
    <row r="19" spans="1:8" ht="28.5" x14ac:dyDescent="0.25">
      <c r="A19" s="19" t="s">
        <v>127</v>
      </c>
      <c r="B19" s="18" t="s">
        <v>11</v>
      </c>
      <c r="C19" s="18" t="s">
        <v>11</v>
      </c>
      <c r="D19" s="18" t="s">
        <v>11</v>
      </c>
      <c r="E19" s="18" t="s">
        <v>11</v>
      </c>
      <c r="F19" s="18" t="s">
        <v>11</v>
      </c>
      <c r="G19" s="26">
        <f>AVERAGE(F20:F20)</f>
        <v>1</v>
      </c>
      <c r="H19" s="79">
        <f>'Приложение 4'!B14</f>
        <v>1542.1030000000001</v>
      </c>
    </row>
    <row r="20" spans="1:8" s="75" customFormat="1" ht="75" x14ac:dyDescent="0.25">
      <c r="A20" s="72" t="s">
        <v>90</v>
      </c>
      <c r="B20" s="73" t="s">
        <v>145</v>
      </c>
      <c r="C20" s="73">
        <f>'Приложение 1'!I30</f>
        <v>34.159999999999997</v>
      </c>
      <c r="D20" s="73">
        <f>'Приложение 1'!J30</f>
        <v>34.159999999999997</v>
      </c>
      <c r="E20" s="73" t="s">
        <v>131</v>
      </c>
      <c r="F20" s="74">
        <f t="shared" ref="F20" si="5">IF(AND(C20=0,D20=0),1,IF(E20="нет или увеличение",IF(D20/C20&gt;1,1,D20/C20),IF(E20="снижение",IF(D20=0,1,IF(C20/D20&gt;1,1,C20/D20)))))</f>
        <v>1</v>
      </c>
      <c r="G20" s="74" t="s">
        <v>11</v>
      </c>
      <c r="H20" s="74" t="s">
        <v>11</v>
      </c>
    </row>
    <row r="21" spans="1:8" ht="28.5" x14ac:dyDescent="0.25">
      <c r="A21" s="19" t="s">
        <v>128</v>
      </c>
      <c r="B21" s="18" t="s">
        <v>11</v>
      </c>
      <c r="C21" s="18" t="s">
        <v>11</v>
      </c>
      <c r="D21" s="18" t="s">
        <v>11</v>
      </c>
      <c r="E21" s="18" t="s">
        <v>11</v>
      </c>
      <c r="F21" s="18" t="s">
        <v>11</v>
      </c>
      <c r="G21" s="26">
        <f>AVERAGE(F22:F23)</f>
        <v>0.72222222222222221</v>
      </c>
      <c r="H21" s="79">
        <f>'Приложение 4'!B16</f>
        <v>199.5</v>
      </c>
    </row>
    <row r="22" spans="1:8" ht="45" x14ac:dyDescent="0.25">
      <c r="A22" s="72" t="str">
        <f>'Приложение 1'!B33</f>
        <v>Приобретение спальных мешков в населенные пункты подверженные паводку</v>
      </c>
      <c r="B22" s="72" t="str">
        <f>'Приложение 1'!C33</f>
        <v>шт.</v>
      </c>
      <c r="C22" s="73">
        <f>'Приложение 1'!I33</f>
        <v>18</v>
      </c>
      <c r="D22" s="73">
        <f>'Приложение 1'!J33</f>
        <v>8</v>
      </c>
      <c r="E22" s="73" t="s">
        <v>131</v>
      </c>
      <c r="F22" s="74">
        <f t="shared" ref="F22:F23" si="6">IF(AND(C22=0,D22=0),1,IF(E22="нет или увеличение",IF(D22/C22&gt;1,1,D22/C22),IF(E22="снижение",IF(D22=0,1,IF(C22/D22&gt;1,1,C22/D22)))))</f>
        <v>0.44444444444444442</v>
      </c>
      <c r="G22" s="74" t="s">
        <v>11</v>
      </c>
      <c r="H22" s="74" t="s">
        <v>11</v>
      </c>
    </row>
    <row r="23" spans="1:8" ht="45" x14ac:dyDescent="0.25">
      <c r="A23" s="72" t="str">
        <f>'Приложение 1'!B34</f>
        <v>Приобретение палаток в населенные пункты подверженные паводку</v>
      </c>
      <c r="B23" s="72" t="str">
        <f>'Приложение 1'!C34</f>
        <v>шт.</v>
      </c>
      <c r="C23" s="73">
        <f>'Приложение 1'!I34</f>
        <v>3</v>
      </c>
      <c r="D23" s="73">
        <f>'Приложение 1'!J34</f>
        <v>3</v>
      </c>
      <c r="E23" s="80" t="s">
        <v>131</v>
      </c>
      <c r="F23" s="74">
        <f t="shared" si="6"/>
        <v>1</v>
      </c>
      <c r="G23" s="74" t="s">
        <v>11</v>
      </c>
      <c r="H23" s="74" t="s">
        <v>11</v>
      </c>
    </row>
    <row r="24" spans="1:8" ht="28.5" x14ac:dyDescent="0.25">
      <c r="A24" s="19" t="s">
        <v>129</v>
      </c>
      <c r="B24" s="18" t="s">
        <v>11</v>
      </c>
      <c r="C24" s="18" t="s">
        <v>11</v>
      </c>
      <c r="D24" s="18" t="s">
        <v>11</v>
      </c>
      <c r="E24" s="18" t="s">
        <v>11</v>
      </c>
      <c r="F24" s="18" t="s">
        <v>11</v>
      </c>
      <c r="G24" s="26">
        <f>AVERAGE(F25:F26)</f>
        <v>1</v>
      </c>
      <c r="H24" s="79">
        <f>'Приложение 4'!B18</f>
        <v>8855.5202300000019</v>
      </c>
    </row>
    <row r="25" spans="1:8" ht="75" x14ac:dyDescent="0.25">
      <c r="A25" s="72" t="str">
        <f>'Приложение 1'!B37</f>
        <v>Повышение технической оснащенности средствами связи и мониторинга и другим оборудованием МКУ "ЕДДС Туруханского района"</v>
      </c>
      <c r="B25" s="72" t="str">
        <f>'Приложение 1'!C37</f>
        <v>%</v>
      </c>
      <c r="C25" s="73">
        <f>'Приложение 1'!I37</f>
        <v>55</v>
      </c>
      <c r="D25" s="73">
        <f>'Приложение 1'!J37</f>
        <v>55</v>
      </c>
      <c r="E25" s="73" t="s">
        <v>131</v>
      </c>
      <c r="F25" s="74">
        <f t="shared" ref="F25" si="7">IF(AND(C25=0,D25=0),1,IF(E25="нет или увеличение",IF(D25/C25&gt;1,1,D25/C25),IF(E25="снижение",IF(D25=0,1,IF(C25/D25&gt;1,1,C25/D25)))))</f>
        <v>1</v>
      </c>
      <c r="G25" s="74" t="s">
        <v>11</v>
      </c>
      <c r="H25" s="74" t="s">
        <v>11</v>
      </c>
    </row>
    <row r="26" spans="1:8" ht="120" x14ac:dyDescent="0.25">
      <c r="A26" s="72" t="str">
        <f>'Приложение 1'!B38</f>
        <v>Увеличение количества населенных пунктов Туруханского района, имеющих техническую возможность посредством  стационарной и мобильной телефонной связи набора гражданами единого номера экстренного вызова "112"</v>
      </c>
      <c r="B26" s="72" t="str">
        <f>'Приложение 1'!C38</f>
        <v>ед.</v>
      </c>
      <c r="C26" s="73">
        <f>'Приложение 1'!I38</f>
        <v>22</v>
      </c>
      <c r="D26" s="73">
        <f>'Приложение 1'!J38</f>
        <v>22</v>
      </c>
      <c r="E26" s="73" t="s">
        <v>131</v>
      </c>
      <c r="F26" s="74">
        <f t="shared" ref="F26" si="8">IF(AND(C26=0,D26=0),1,IF(E26="нет или увеличение",IF(D26/C26&gt;1,1,D26/C26),IF(E26="снижение",IF(D26=0,1,IF(C26/D26&gt;1,1,C26/D26)))))</f>
        <v>1</v>
      </c>
      <c r="G26" s="74" t="s">
        <v>11</v>
      </c>
      <c r="H26" s="74" t="s">
        <v>11</v>
      </c>
    </row>
    <row r="28" spans="1:8" x14ac:dyDescent="0.25">
      <c r="A28" s="108" t="s">
        <v>130</v>
      </c>
      <c r="B28" s="104"/>
      <c r="C28" s="104"/>
      <c r="D28" s="104"/>
      <c r="E28" s="104"/>
      <c r="F28" s="104"/>
    </row>
    <row r="30" spans="1:8" x14ac:dyDescent="0.25">
      <c r="A30" s="42" t="s">
        <v>98</v>
      </c>
    </row>
    <row r="31" spans="1:8" x14ac:dyDescent="0.25">
      <c r="A31" s="42" t="s">
        <v>124</v>
      </c>
    </row>
  </sheetData>
  <sheetProtection sheet="1" objects="1" scenarios="1"/>
  <mergeCells count="10">
    <mergeCell ref="A28:F28"/>
    <mergeCell ref="G1:H1"/>
    <mergeCell ref="A4:H4"/>
    <mergeCell ref="A6:A7"/>
    <mergeCell ref="B6:B7"/>
    <mergeCell ref="C6:D6"/>
    <mergeCell ref="E6:E7"/>
    <mergeCell ref="F6:F7"/>
    <mergeCell ref="H6:H7"/>
    <mergeCell ref="G6:G7"/>
  </mergeCells>
  <conditionalFormatting sqref="A11:E11">
    <cfRule type="expression" dxfId="12" priority="21">
      <formula>A11=""</formula>
    </cfRule>
  </conditionalFormatting>
  <conditionalFormatting sqref="C13:D18">
    <cfRule type="expression" dxfId="11" priority="20">
      <formula>C13=""</formula>
    </cfRule>
  </conditionalFormatting>
  <conditionalFormatting sqref="B20:D20">
    <cfRule type="expression" dxfId="10" priority="19">
      <formula>B20=""</formula>
    </cfRule>
  </conditionalFormatting>
  <conditionalFormatting sqref="C22:D23">
    <cfRule type="expression" dxfId="9" priority="18">
      <formula>C22=""</formula>
    </cfRule>
  </conditionalFormatting>
  <conditionalFormatting sqref="C25:D26">
    <cfRule type="expression" dxfId="8" priority="17">
      <formula>C25=""</formula>
    </cfRule>
  </conditionalFormatting>
  <conditionalFormatting sqref="A13:B18">
    <cfRule type="expression" dxfId="7" priority="12">
      <formula>A13=""</formula>
    </cfRule>
  </conditionalFormatting>
  <conditionalFormatting sqref="A20">
    <cfRule type="expression" dxfId="6" priority="8">
      <formula>A20=""</formula>
    </cfRule>
  </conditionalFormatting>
  <conditionalFormatting sqref="A22:B23">
    <cfRule type="expression" dxfId="5" priority="7">
      <formula>A22=""</formula>
    </cfRule>
  </conditionalFormatting>
  <conditionalFormatting sqref="A25:B26">
    <cfRule type="expression" dxfId="4" priority="6">
      <formula>A25=""</formula>
    </cfRule>
  </conditionalFormatting>
  <conditionalFormatting sqref="E13:E18">
    <cfRule type="expression" dxfId="3" priority="5">
      <formula>E13=""</formula>
    </cfRule>
  </conditionalFormatting>
  <conditionalFormatting sqref="E20">
    <cfRule type="expression" dxfId="2" priority="3">
      <formula>E20=""</formula>
    </cfRule>
  </conditionalFormatting>
  <conditionalFormatting sqref="E25:E26">
    <cfRule type="expression" dxfId="1" priority="1">
      <formula>E25=""</formula>
    </cfRule>
  </conditionalFormatting>
  <conditionalFormatting sqref="E22:E23">
    <cfRule type="expression" dxfId="0" priority="2">
      <formula>E22=""</formula>
    </cfRule>
  </conditionalFormatting>
  <pageMargins left="0.78740157480314965" right="0.78740157480314965" top="1.1811023622047245" bottom="0.74803149606299213" header="0.31496062992125984" footer="0.31496062992125984"/>
  <pageSetup paperSize="9" scale="4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0"/>
  <sheetViews>
    <sheetView view="pageBreakPreview" topLeftCell="C1" zoomScale="145" zoomScaleNormal="100" zoomScaleSheetLayoutView="145" workbookViewId="0">
      <selection activeCell="C15" sqref="C15"/>
    </sheetView>
  </sheetViews>
  <sheetFormatPr defaultRowHeight="15" x14ac:dyDescent="0.25"/>
  <cols>
    <col min="1" max="1" width="23.140625" style="3" customWidth="1"/>
    <col min="2" max="3" width="28.42578125" style="3" customWidth="1"/>
    <col min="4" max="4" width="24.7109375" style="3" customWidth="1"/>
    <col min="5" max="5" width="25.85546875" style="3" customWidth="1"/>
    <col min="6" max="16384" width="9.140625" style="3"/>
  </cols>
  <sheetData>
    <row r="1" spans="1:5" ht="44.25" customHeight="1" x14ac:dyDescent="0.25">
      <c r="D1" s="129" t="s">
        <v>133</v>
      </c>
      <c r="E1" s="130"/>
    </row>
    <row r="2" spans="1:5" x14ac:dyDescent="0.25">
      <c r="D2" s="15"/>
      <c r="E2" s="16"/>
    </row>
    <row r="4" spans="1:5" ht="19.5" customHeight="1" x14ac:dyDescent="0.25">
      <c r="A4" s="109" t="s">
        <v>12</v>
      </c>
      <c r="B4" s="109"/>
      <c r="C4" s="109"/>
      <c r="D4" s="109"/>
      <c r="E4" s="109"/>
    </row>
    <row r="5" spans="1:5" x14ac:dyDescent="0.25">
      <c r="A5" s="4"/>
      <c r="B5" s="4"/>
      <c r="C5" s="4"/>
      <c r="D5" s="4"/>
      <c r="E5" s="4"/>
    </row>
    <row r="6" spans="1:5" x14ac:dyDescent="0.25">
      <c r="A6" s="112" t="s">
        <v>13</v>
      </c>
      <c r="B6" s="112" t="s">
        <v>14</v>
      </c>
      <c r="C6" s="112"/>
      <c r="D6" s="112"/>
      <c r="E6" s="128" t="s">
        <v>15</v>
      </c>
    </row>
    <row r="7" spans="1:5" ht="90" x14ac:dyDescent="0.25">
      <c r="A7" s="112"/>
      <c r="B7" s="5" t="s">
        <v>16</v>
      </c>
      <c r="C7" s="5" t="s">
        <v>26</v>
      </c>
      <c r="D7" s="5" t="s">
        <v>30</v>
      </c>
      <c r="E7" s="128"/>
    </row>
    <row r="8" spans="1:5" x14ac:dyDescent="0.25">
      <c r="A8" s="8">
        <v>1</v>
      </c>
      <c r="B8" s="8">
        <f>A8+1</f>
        <v>2</v>
      </c>
      <c r="C8" s="8">
        <f t="shared" ref="C8:E8" si="0">B8+1</f>
        <v>3</v>
      </c>
      <c r="D8" s="8">
        <f t="shared" si="0"/>
        <v>4</v>
      </c>
      <c r="E8" s="8">
        <f t="shared" si="0"/>
        <v>5</v>
      </c>
    </row>
    <row r="9" spans="1:5" x14ac:dyDescent="0.25">
      <c r="A9" s="12" t="s">
        <v>17</v>
      </c>
      <c r="B9" s="13">
        <f>'Приложение 4'!E9</f>
        <v>0.98811973155550026</v>
      </c>
      <c r="C9" s="13">
        <f>'Приложение 5'!G9</f>
        <v>1</v>
      </c>
      <c r="D9" s="13">
        <f>'Приложение 6'!G9</f>
        <v>0.99538841688972846</v>
      </c>
      <c r="E9" s="14">
        <f>POWER((B9*C9*D9),(1/3))</f>
        <v>0.99449068158143383</v>
      </c>
    </row>
    <row r="10" spans="1:5" ht="15.75" x14ac:dyDescent="0.25">
      <c r="A10" s="9" t="s">
        <v>18</v>
      </c>
      <c r="B10" s="25" t="str">
        <f>IF(B9&gt;=0.9,"Высокая",IF(B9&gt;=0.8,"Средняя",IF(B9&gt;=0.7,"Удовлетворительная","Неудовлетворительная")))</f>
        <v>Высокая</v>
      </c>
      <c r="C10" s="25" t="str">
        <f>IF(C9&gt;=0.9,"Высокая",IF(C9&gt;=0.8,"Средняя",IF(C9&gt;=0.7,"Удовлетворительная","Неудовлетворительная")))</f>
        <v>Высокая</v>
      </c>
      <c r="D10" s="25" t="str">
        <f>IF(D9&gt;=0.9,"Высокая",IF(D9&gt;=0.8,"Средняя",IF(D9&gt;=0.7,"Удовлетворительная","Неудовлетворительная")))</f>
        <v>Высокая</v>
      </c>
      <c r="E10" s="25" t="str">
        <f>IF(E9&gt;=0.9,"Высокая",IF(E9&gt;=0.8,"Средняя",IF(E9&gt;=0.7,"Удовлетворительная","Неудовлетворительная")))</f>
        <v>Высокая</v>
      </c>
    </row>
  </sheetData>
  <mergeCells count="5">
    <mergeCell ref="A4:E4"/>
    <mergeCell ref="A6:A7"/>
    <mergeCell ref="B6:D6"/>
    <mergeCell ref="E6:E7"/>
    <mergeCell ref="D1:E1"/>
  </mergeCells>
  <pageMargins left="0.78740157480314965" right="0.78740157480314965" top="1.1811023622047245" bottom="0.74803149606299213" header="0.31496062992125984" footer="0.31496062992125984"/>
  <pageSetup paperSize="9" scale="9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8</vt:i4>
      </vt:variant>
    </vt:vector>
  </HeadingPairs>
  <TitlesOfParts>
    <vt:vector size="15" baseType="lpstr">
      <vt:lpstr>Приложение 1</vt:lpstr>
      <vt:lpstr>Приложение 2</vt:lpstr>
      <vt:lpstr>Приложение 3</vt:lpstr>
      <vt:lpstr>Приложение 4</vt:lpstr>
      <vt:lpstr>Приложение 5</vt:lpstr>
      <vt:lpstr>Приложение 6</vt:lpstr>
      <vt:lpstr>свод</vt:lpstr>
      <vt:lpstr>'Приложение 1'!Заголовки_для_печати</vt:lpstr>
      <vt:lpstr>'Приложение 2'!Заголовки_для_печати</vt:lpstr>
      <vt:lpstr>'Приложение 3'!Заголовки_для_печати</vt:lpstr>
      <vt:lpstr>'Приложение 4'!Заголовки_для_печати</vt:lpstr>
      <vt:lpstr>'Приложение 5'!Заголовки_для_печати</vt:lpstr>
      <vt:lpstr>'Приложение 6'!Заголовки_для_печати</vt:lpstr>
      <vt:lpstr>'Приложение 5'!Область_печати</vt:lpstr>
      <vt:lpstr>'Приложение 6'!Область_печати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2019-04-05T09:10:42Z</dcterms:modified>
</cp:coreProperties>
</file>